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38460" windowHeight="20595" activeTab="2"/>
  </bookViews>
  <sheets>
    <sheet name="Parameters" sheetId="1" r:id="rId1"/>
    <sheet name="Demand Model" sheetId="2" r:id="rId2"/>
    <sheet name="Profit" sheetId="3" r:id="rId3"/>
    <sheet name="Net Income &amp; NPV" sheetId="4" r:id="rId4"/>
    <sheet name="Actual Shipments" sheetId="5" r:id="rId5"/>
    <sheet name="Sheet2" sheetId="6" r:id="rId6"/>
  </sheets>
  <definedNames>
    <definedName name="Avg_cost">Parameters!$D$19</definedName>
    <definedName name="Avg_cost_Scen2">Parameters!$D$43</definedName>
    <definedName name="avg_price">Parameters!$E$19</definedName>
    <definedName name="Avg_price_Scen1">Parameters!$E$29</definedName>
    <definedName name="Avg_price_Scen2">Parameters!$E$43</definedName>
    <definedName name="Brown_cap">Parameters!$B$55</definedName>
    <definedName name="Brown_cap_increment">Parameters!$E$55</definedName>
    <definedName name="Capacity_1995">Parameters!#REF!</definedName>
    <definedName name="CapEx_4_spread">Parameters!$B$59</definedName>
    <definedName name="CapEx_5_spread">Parameters!$B$68</definedName>
    <definedName name="CapEx_Scen2">Parameters!$B$35</definedName>
    <definedName name="CapEx_Scen3">Parameters!$B$47</definedName>
    <definedName name="CapEx_Scen4">Parameters!$B$57</definedName>
    <definedName name="CapEx_Scen5">Parameters!$B$66</definedName>
    <definedName name="Cont_imp">Parameters!$B$13</definedName>
    <definedName name="Cost_of_Capital">Parameters!$B$3</definedName>
    <definedName name="current_capacity">'Demand Model'!$E$3</definedName>
    <definedName name="current_year">'Demand Model'!$E$2</definedName>
    <definedName name="Dep_life_2">Parameters!$B$36</definedName>
    <definedName name="Dep_life_3">Parameters!$B$48</definedName>
    <definedName name="Dep_life_4">Parameters!$B$58</definedName>
    <definedName name="Dep_life_5">Parameters!$B$67</definedName>
    <definedName name="Dyna_cost">Parameters!$D$16</definedName>
    <definedName name="Dyna_mix">Parameters!$C$16</definedName>
    <definedName name="Dyna_price">Parameters!$E$16</definedName>
    <definedName name="Green_cap">Parameters!$B$64</definedName>
    <definedName name="Green_cap_increment">Parameters!$E$64</definedName>
    <definedName name="Out_cap">Parameters!$B$49</definedName>
    <definedName name="Outsource_Cap_Rate">Parameters!$B$46</definedName>
    <definedName name="Outsource_max_increment">Parameters!$E$49</definedName>
    <definedName name="_xlnm.Print_Area" localSheetId="1">'Demand Model'!$B$5:$N$39</definedName>
    <definedName name="_xlnm.Print_Area" localSheetId="3">'Net Income &amp; NPV'!$B$3:$M$22</definedName>
    <definedName name="_xlnm.Print_Area" localSheetId="0">Parameters!$A$1:$E$70</definedName>
    <definedName name="_xlnm.Print_Area" localSheetId="2">Profit!$B$2:$M$50</definedName>
    <definedName name="SGA_Intercept">Parameters!$B$7</definedName>
    <definedName name="SGA_Slope">Parameters!$B$6</definedName>
    <definedName name="Soft_cost">Parameters!$D$17</definedName>
    <definedName name="Soft_mix">Parameters!$C$17</definedName>
    <definedName name="Soft_price">Parameters!$E$17</definedName>
    <definedName name="Spor_cost">Parameters!$D$15</definedName>
    <definedName name="Spor_mix">Parameters!$C$15</definedName>
    <definedName name="Spor_price">Parameters!$E$15</definedName>
    <definedName name="Tax_Rate">Parameters!$B$4</definedName>
    <definedName name="Tour_cost">Parameters!$D$18</definedName>
    <definedName name="Tour_mix">Parameters!$C$18</definedName>
    <definedName name="Tour_price">Parameters!$E$18</definedName>
  </definedNames>
  <calcPr calcId="125725"/>
</workbook>
</file>

<file path=xl/calcChain.xml><?xml version="1.0" encoding="utf-8"?>
<calcChain xmlns="http://schemas.openxmlformats.org/spreadsheetml/2006/main">
  <c r="D39" i="3"/>
  <c r="E39" s="1"/>
  <c r="E64" i="1"/>
  <c r="E28" i="2" s="1"/>
  <c r="E55" i="1"/>
  <c r="E27" i="2" s="1"/>
  <c r="E49" i="1"/>
  <c r="E26" i="2" s="1"/>
  <c r="E24"/>
  <c r="F24" s="1"/>
  <c r="G24" s="1"/>
  <c r="H24" s="1"/>
  <c r="I24" s="1"/>
  <c r="J24" s="1"/>
  <c r="K24" s="1"/>
  <c r="L24" s="1"/>
  <c r="M24" s="1"/>
  <c r="N24" s="1"/>
  <c r="E25"/>
  <c r="F25" s="1"/>
  <c r="G25" s="1"/>
  <c r="H25" s="1"/>
  <c r="I25" s="1"/>
  <c r="J25" s="1"/>
  <c r="K25" s="1"/>
  <c r="L25" s="1"/>
  <c r="M25" s="1"/>
  <c r="N25" s="1"/>
  <c r="E23"/>
  <c r="F23" s="1"/>
  <c r="G23" s="1"/>
  <c r="H23" s="1"/>
  <c r="I23" s="1"/>
  <c r="J23" s="1"/>
  <c r="K23" s="1"/>
  <c r="L23" s="1"/>
  <c r="M23" s="1"/>
  <c r="N23" s="1"/>
  <c r="B11" i="1"/>
  <c r="B10"/>
  <c r="B50"/>
  <c r="B65"/>
  <c r="D16" i="4"/>
  <c r="D5"/>
  <c r="D44" i="3"/>
  <c r="D34"/>
  <c r="D24"/>
  <c r="D14"/>
  <c r="D4"/>
  <c r="E33" i="2"/>
  <c r="E22"/>
  <c r="E16"/>
  <c r="E8"/>
  <c r="F6"/>
  <c r="A7" i="6"/>
  <c r="B8"/>
  <c r="C8"/>
  <c r="B9"/>
  <c r="C9"/>
  <c r="B10"/>
  <c r="C10"/>
  <c r="B11"/>
  <c r="C11"/>
  <c r="B7"/>
  <c r="C7"/>
  <c r="B2"/>
  <c r="C2"/>
  <c r="B3"/>
  <c r="C3"/>
  <c r="B4"/>
  <c r="C4"/>
  <c r="B5"/>
  <c r="C5"/>
  <c r="C1"/>
  <c r="B1"/>
  <c r="G35" i="4" a="1"/>
  <c r="H35" a="1"/>
  <c r="I35" a="1"/>
  <c r="J35" a="1"/>
  <c r="F35" a="1"/>
  <c r="D14" i="2"/>
  <c r="B30" i="4"/>
  <c r="B31"/>
  <c r="E31" s="1"/>
  <c r="C31"/>
  <c r="D31"/>
  <c r="B32"/>
  <c r="E32" s="1"/>
  <c r="C32"/>
  <c r="D32"/>
  <c r="B33"/>
  <c r="E33" s="1"/>
  <c r="C33"/>
  <c r="D33"/>
  <c r="B34"/>
  <c r="E34" s="1"/>
  <c r="C34"/>
  <c r="D34"/>
  <c r="C30"/>
  <c r="D30"/>
  <c r="C6" i="5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B6"/>
  <c r="F8" i="2"/>
  <c r="G8" s="1"/>
  <c r="H8" s="1"/>
  <c r="I8" s="1"/>
  <c r="J8" s="1"/>
  <c r="K8" s="1"/>
  <c r="L8" s="1"/>
  <c r="M8" s="1"/>
  <c r="N8" s="1"/>
  <c r="E9"/>
  <c r="F9" s="1"/>
  <c r="G9" s="1"/>
  <c r="H9" s="1"/>
  <c r="I9" s="1"/>
  <c r="J9" s="1"/>
  <c r="K9" s="1"/>
  <c r="L9" s="1"/>
  <c r="M9" s="1"/>
  <c r="N9" s="1"/>
  <c r="D15" i="4"/>
  <c r="E15"/>
  <c r="F15" s="1"/>
  <c r="G15" s="1"/>
  <c r="H15" s="1"/>
  <c r="I15" s="1"/>
  <c r="J15" s="1"/>
  <c r="K15" s="1"/>
  <c r="L15" s="1"/>
  <c r="M15" s="1"/>
  <c r="F15" i="1"/>
  <c r="G15"/>
  <c r="F16"/>
  <c r="G16"/>
  <c r="F17"/>
  <c r="G17"/>
  <c r="F18"/>
  <c r="G18"/>
  <c r="B19"/>
  <c r="B23"/>
  <c r="E25"/>
  <c r="E26"/>
  <c r="E27"/>
  <c r="E28"/>
  <c r="B37"/>
  <c r="B56"/>
  <c r="D13" i="3"/>
  <c r="E13" s="1"/>
  <c r="F13" s="1"/>
  <c r="G13" s="1"/>
  <c r="H13" s="1"/>
  <c r="I13" s="1"/>
  <c r="J13" s="1"/>
  <c r="K13" s="1"/>
  <c r="L13" s="1"/>
  <c r="M13" s="1"/>
  <c r="E36"/>
  <c r="F36" s="1"/>
  <c r="G36" s="1"/>
  <c r="D37"/>
  <c r="E47" s="1"/>
  <c r="E37"/>
  <c r="F37"/>
  <c r="D40"/>
  <c r="E40" s="1"/>
  <c r="E46"/>
  <c r="F46"/>
  <c r="G46" s="1"/>
  <c r="H46" s="1"/>
  <c r="I46" s="1"/>
  <c r="J46" s="1"/>
  <c r="K46" s="1"/>
  <c r="L46" s="1"/>
  <c r="M46" s="1"/>
  <c r="F28" i="2" l="1"/>
  <c r="F27"/>
  <c r="E10" i="6" s="1"/>
  <c r="D38" i="3"/>
  <c r="D48" s="1"/>
  <c r="F26" i="2"/>
  <c r="G28"/>
  <c r="F47" i="3"/>
  <c r="D49"/>
  <c r="F22" i="2"/>
  <c r="G22" s="1"/>
  <c r="H22" s="1"/>
  <c r="I22" s="1"/>
  <c r="J22" s="1"/>
  <c r="K22" s="1"/>
  <c r="L22" s="1"/>
  <c r="M22" s="1"/>
  <c r="N22" s="1"/>
  <c r="F33"/>
  <c r="G33" s="1"/>
  <c r="H33" s="1"/>
  <c r="I33" s="1"/>
  <c r="J33" s="1"/>
  <c r="K33" s="1"/>
  <c r="L33" s="1"/>
  <c r="M33" s="1"/>
  <c r="N33" s="1"/>
  <c r="E44" i="3"/>
  <c r="F44" s="1"/>
  <c r="G44" s="1"/>
  <c r="H44" s="1"/>
  <c r="I44" s="1"/>
  <c r="J44" s="1"/>
  <c r="K44" s="1"/>
  <c r="L44" s="1"/>
  <c r="M44" s="1"/>
  <c r="E14"/>
  <c r="F14" s="1"/>
  <c r="G14" s="1"/>
  <c r="H14" s="1"/>
  <c r="I14" s="1"/>
  <c r="J14" s="1"/>
  <c r="K14" s="1"/>
  <c r="L14" s="1"/>
  <c r="M14" s="1"/>
  <c r="E4"/>
  <c r="F4" s="1"/>
  <c r="G4" s="1"/>
  <c r="H4" s="1"/>
  <c r="I4" s="1"/>
  <c r="J4" s="1"/>
  <c r="K4" s="1"/>
  <c r="L4" s="1"/>
  <c r="M4" s="1"/>
  <c r="E34"/>
  <c r="F34" s="1"/>
  <c r="G34" s="1"/>
  <c r="H34" s="1"/>
  <c r="I34" s="1"/>
  <c r="J34" s="1"/>
  <c r="K34" s="1"/>
  <c r="L34" s="1"/>
  <c r="M34" s="1"/>
  <c r="J35" i="4"/>
  <c r="D47" i="3"/>
  <c r="F35" i="4"/>
  <c r="G35"/>
  <c r="H35"/>
  <c r="D50" i="3"/>
  <c r="I35" i="4"/>
  <c r="E24" i="3"/>
  <c r="F24" s="1"/>
  <c r="G24" s="1"/>
  <c r="H24" s="1"/>
  <c r="I24" s="1"/>
  <c r="J24" s="1"/>
  <c r="K24" s="1"/>
  <c r="L24" s="1"/>
  <c r="M24" s="1"/>
  <c r="F39"/>
  <c r="G39" s="1"/>
  <c r="G49" s="1"/>
  <c r="E49"/>
  <c r="H36"/>
  <c r="H37"/>
  <c r="F40"/>
  <c r="F50" s="1"/>
  <c r="E50"/>
  <c r="E7" i="6"/>
  <c r="G7"/>
  <c r="I7"/>
  <c r="K7"/>
  <c r="M7"/>
  <c r="E8"/>
  <c r="G8"/>
  <c r="I8"/>
  <c r="K8"/>
  <c r="M8"/>
  <c r="D10"/>
  <c r="D11"/>
  <c r="D7"/>
  <c r="F7"/>
  <c r="H7"/>
  <c r="J7"/>
  <c r="L7"/>
  <c r="D8"/>
  <c r="F8"/>
  <c r="H8"/>
  <c r="J8"/>
  <c r="L8"/>
  <c r="E11"/>
  <c r="G37" i="3"/>
  <c r="C17" i="1"/>
  <c r="C15"/>
  <c r="C18"/>
  <c r="C16"/>
  <c r="C40" s="1"/>
  <c r="G27" i="2" l="1"/>
  <c r="F10" i="6" s="1"/>
  <c r="E38" i="3"/>
  <c r="G26" i="2"/>
  <c r="F11" i="6"/>
  <c r="H28" i="2"/>
  <c r="F49" i="3"/>
  <c r="G40"/>
  <c r="G50" s="1"/>
  <c r="E16" i="4"/>
  <c r="F16" s="1"/>
  <c r="G16" s="1"/>
  <c r="H16" s="1"/>
  <c r="I16" s="1"/>
  <c r="J16" s="1"/>
  <c r="K16" s="1"/>
  <c r="L16" s="1"/>
  <c r="M16" s="1"/>
  <c r="E5"/>
  <c r="F5" s="1"/>
  <c r="G5" s="1"/>
  <c r="H5" s="1"/>
  <c r="I5" s="1"/>
  <c r="J5" s="1"/>
  <c r="K5" s="1"/>
  <c r="L5" s="1"/>
  <c r="M5" s="1"/>
  <c r="F16" i="2"/>
  <c r="D1" i="6"/>
  <c r="D9"/>
  <c r="H39" i="3"/>
  <c r="H47"/>
  <c r="G47"/>
  <c r="I36"/>
  <c r="I37"/>
  <c r="H40"/>
  <c r="H50" s="1"/>
  <c r="C42" i="1"/>
  <c r="C41"/>
  <c r="F19" a="1"/>
  <c r="F19" s="1"/>
  <c r="G19" a="1"/>
  <c r="G19" s="1"/>
  <c r="E29" a="1"/>
  <c r="E29" s="1"/>
  <c r="D19" a="1"/>
  <c r="D19" s="1"/>
  <c r="E19" a="1"/>
  <c r="E19" s="1"/>
  <c r="H27" i="2" l="1"/>
  <c r="G10" i="6" s="1"/>
  <c r="E48" i="3"/>
  <c r="I28" i="2"/>
  <c r="G11" i="6"/>
  <c r="H26" i="2"/>
  <c r="F38" i="3"/>
  <c r="E43" i="1" a="1"/>
  <c r="E43" s="1"/>
  <c r="I39" i="3"/>
  <c r="J39" s="1"/>
  <c r="K39" s="1"/>
  <c r="K49" s="1"/>
  <c r="H49"/>
  <c r="G16" i="2"/>
  <c r="E1" i="6"/>
  <c r="E9"/>
  <c r="D43" i="1" a="1"/>
  <c r="D43" s="1"/>
  <c r="J36" i="3"/>
  <c r="J37"/>
  <c r="C43" i="1"/>
  <c r="I40" i="3"/>
  <c r="I47"/>
  <c r="J47"/>
  <c r="I27" i="2" l="1"/>
  <c r="F48" i="3"/>
  <c r="J28" i="2"/>
  <c r="H11" i="6"/>
  <c r="H10"/>
  <c r="J27" i="2"/>
  <c r="I26"/>
  <c r="G38" i="3"/>
  <c r="I49"/>
  <c r="J49"/>
  <c r="L39"/>
  <c r="M39" s="1"/>
  <c r="M49" s="1"/>
  <c r="H16" i="2"/>
  <c r="F1" i="6"/>
  <c r="F9"/>
  <c r="J40" i="3"/>
  <c r="I50"/>
  <c r="K36"/>
  <c r="K37"/>
  <c r="J26" i="2" l="1"/>
  <c r="H38" i="3"/>
  <c r="H48"/>
  <c r="I10" i="6"/>
  <c r="K27" i="2"/>
  <c r="I11" i="6"/>
  <c r="K28" i="2"/>
  <c r="G48" i="3"/>
  <c r="L49"/>
  <c r="I16" i="2"/>
  <c r="G1" i="6"/>
  <c r="G9"/>
  <c r="L47" i="3"/>
  <c r="K47"/>
  <c r="L36"/>
  <c r="L37"/>
  <c r="K40"/>
  <c r="K50" s="1"/>
  <c r="J50"/>
  <c r="K26" i="2" l="1"/>
  <c r="I38" i="3"/>
  <c r="J11" i="6"/>
  <c r="L28" i="2"/>
  <c r="L27"/>
  <c r="J10" i="6"/>
  <c r="J16" i="2"/>
  <c r="H1" i="6"/>
  <c r="H9"/>
  <c r="L40" i="3"/>
  <c r="M40" s="1"/>
  <c r="M50" s="1"/>
  <c r="M36"/>
  <c r="M37"/>
  <c r="M47"/>
  <c r="L26" i="2" l="1"/>
  <c r="J38" i="3"/>
  <c r="K10" i="6"/>
  <c r="M27" i="2"/>
  <c r="I48" i="3"/>
  <c r="J48"/>
  <c r="K11" i="6"/>
  <c r="M28" i="2"/>
  <c r="L50" i="3"/>
  <c r="K16" i="2"/>
  <c r="I1" i="6"/>
  <c r="I9"/>
  <c r="E17" i="2"/>
  <c r="E37" s="1"/>
  <c r="M26" l="1"/>
  <c r="K38" i="3"/>
  <c r="N28" i="2"/>
  <c r="M11" i="6" s="1"/>
  <c r="L11"/>
  <c r="L10"/>
  <c r="N27" i="2"/>
  <c r="M10" i="6" s="1"/>
  <c r="L16" i="2"/>
  <c r="J1" i="6"/>
  <c r="J9"/>
  <c r="F17" i="2"/>
  <c r="F38" s="1"/>
  <c r="E19" i="3" s="1"/>
  <c r="D18"/>
  <c r="D8"/>
  <c r="E36" i="2"/>
  <c r="E34"/>
  <c r="E38"/>
  <c r="E35"/>
  <c r="E39"/>
  <c r="N26" l="1"/>
  <c r="M38" i="3" s="1"/>
  <c r="L38"/>
  <c r="K48"/>
  <c r="L48"/>
  <c r="M16" i="2"/>
  <c r="K1" i="6"/>
  <c r="K9"/>
  <c r="F37" i="2"/>
  <c r="E18" i="3" s="1"/>
  <c r="F39" i="2"/>
  <c r="E10" i="3" s="1"/>
  <c r="G17" i="2"/>
  <c r="G34" s="1"/>
  <c r="F35"/>
  <c r="E6" i="3" s="1"/>
  <c r="F34" i="2"/>
  <c r="E5" i="3" s="1"/>
  <c r="F36" i="2"/>
  <c r="E7" i="3" s="1"/>
  <c r="E9"/>
  <c r="E29" s="1"/>
  <c r="E10" i="4" s="1"/>
  <c r="E21" s="1"/>
  <c r="D9" i="3"/>
  <c r="D19"/>
  <c r="D28"/>
  <c r="D9" i="4" s="1"/>
  <c r="D20" s="1"/>
  <c r="D20" i="3"/>
  <c r="D10"/>
  <c r="D5"/>
  <c r="D15"/>
  <c r="D7"/>
  <c r="D17"/>
  <c r="D16"/>
  <c r="D6"/>
  <c r="M48" l="1"/>
  <c r="N16" i="2"/>
  <c r="M1" i="6" s="1"/>
  <c r="L1"/>
  <c r="E16" i="3"/>
  <c r="M9" i="6"/>
  <c r="L9"/>
  <c r="G36" i="2"/>
  <c r="F7" i="3" s="1"/>
  <c r="E20"/>
  <c r="E8"/>
  <c r="E28" s="1"/>
  <c r="E9" i="4" s="1"/>
  <c r="E20" s="1"/>
  <c r="E15" i="3"/>
  <c r="E17"/>
  <c r="G37" i="2"/>
  <c r="F8" i="3" s="1"/>
  <c r="H17" i="2"/>
  <c r="H36" s="1"/>
  <c r="G35"/>
  <c r="F6" i="3" s="1"/>
  <c r="G38" i="2"/>
  <c r="F9" i="3" s="1"/>
  <c r="G39" i="2"/>
  <c r="F20" i="3" s="1"/>
  <c r="E27"/>
  <c r="D26"/>
  <c r="D7" i="4" s="1"/>
  <c r="D18" s="1"/>
  <c r="D27" i="3"/>
  <c r="D8" i="4" s="1"/>
  <c r="D19" s="1"/>
  <c r="D25" i="3"/>
  <c r="D6" i="4" s="1"/>
  <c r="D17" s="1"/>
  <c r="D29" i="3"/>
  <c r="D10" i="4" s="1"/>
  <c r="D21" s="1"/>
  <c r="F5" i="3"/>
  <c r="F15"/>
  <c r="D30"/>
  <c r="D11" i="4" s="1"/>
  <c r="D22" s="1"/>
  <c r="E30" i="3"/>
  <c r="E25"/>
  <c r="E26"/>
  <c r="E7" i="4" l="1"/>
  <c r="E18" s="1"/>
  <c r="F17" i="3"/>
  <c r="E6" i="4"/>
  <c r="E17" s="1"/>
  <c r="E11"/>
  <c r="E22" s="1"/>
  <c r="F18" i="3"/>
  <c r="E8" i="4"/>
  <c r="E19" s="1"/>
  <c r="H34" i="2"/>
  <c r="G5" i="3" s="1"/>
  <c r="F10"/>
  <c r="F30" s="1"/>
  <c r="F11" i="4" s="1"/>
  <c r="F22" s="1"/>
  <c r="F16" i="3"/>
  <c r="F19"/>
  <c r="H35" i="2"/>
  <c r="G16" i="3" s="1"/>
  <c r="I17" i="2"/>
  <c r="I34" s="1"/>
  <c r="H37"/>
  <c r="G18" i="3" s="1"/>
  <c r="H39" i="2"/>
  <c r="G10" i="3" s="1"/>
  <c r="H38" i="2"/>
  <c r="G9" i="3" s="1"/>
  <c r="G17"/>
  <c r="G7"/>
  <c r="F25"/>
  <c r="F6" i="4" s="1"/>
  <c r="F17" s="1"/>
  <c r="F27" i="3"/>
  <c r="F26"/>
  <c r="F28"/>
  <c r="F29"/>
  <c r="F8" i="4" l="1"/>
  <c r="F19" s="1"/>
  <c r="F9"/>
  <c r="F20" s="1"/>
  <c r="G15" i="3"/>
  <c r="F7" i="4"/>
  <c r="F18" s="1"/>
  <c r="G20" i="3"/>
  <c r="I37" i="2"/>
  <c r="H18" i="3" s="1"/>
  <c r="F10" i="4"/>
  <c r="F21" s="1"/>
  <c r="J17" i="2"/>
  <c r="J35" s="1"/>
  <c r="I36"/>
  <c r="H7" i="3" s="1"/>
  <c r="G6"/>
  <c r="G26" s="1"/>
  <c r="G7" i="4" s="1"/>
  <c r="G18" s="1"/>
  <c r="G8" i="3"/>
  <c r="G28" s="1"/>
  <c r="G9" i="4" s="1"/>
  <c r="G20" s="1"/>
  <c r="I39" i="2"/>
  <c r="H10" i="3" s="1"/>
  <c r="I35" i="2"/>
  <c r="H6" i="3" s="1"/>
  <c r="I38" i="2"/>
  <c r="H19" i="3" s="1"/>
  <c r="G19"/>
  <c r="H15"/>
  <c r="H5"/>
  <c r="G25"/>
  <c r="G29"/>
  <c r="G27"/>
  <c r="G8" i="4" s="1"/>
  <c r="G19" s="1"/>
  <c r="G30" i="3"/>
  <c r="G11" i="4" s="1"/>
  <c r="G22" s="1"/>
  <c r="G6" l="1"/>
  <c r="G17" s="1"/>
  <c r="H8" i="3"/>
  <c r="H28" s="1"/>
  <c r="H9" i="4" s="1"/>
  <c r="H20" s="1"/>
  <c r="H17" i="3"/>
  <c r="H9"/>
  <c r="H29" s="1"/>
  <c r="H10" i="4" s="1"/>
  <c r="H21" s="1"/>
  <c r="K17" i="2"/>
  <c r="K39" s="1"/>
  <c r="J34"/>
  <c r="I15" i="3" s="1"/>
  <c r="H20"/>
  <c r="J37" i="2"/>
  <c r="I18" i="3" s="1"/>
  <c r="J36" i="2"/>
  <c r="I17" i="3" s="1"/>
  <c r="J38" i="2"/>
  <c r="I9" i="3" s="1"/>
  <c r="J39" i="2"/>
  <c r="I20" i="3" s="1"/>
  <c r="H16"/>
  <c r="G10" i="4"/>
  <c r="G21" s="1"/>
  <c r="H30" i="3"/>
  <c r="H26"/>
  <c r="I16"/>
  <c r="I6"/>
  <c r="H27"/>
  <c r="H25"/>
  <c r="H6" i="4" s="1"/>
  <c r="H17" s="1"/>
  <c r="H8" l="1"/>
  <c r="H19" s="1"/>
  <c r="I5" i="3"/>
  <c r="I25" s="1"/>
  <c r="I6" i="4" s="1"/>
  <c r="I17" s="1"/>
  <c r="I7" i="3"/>
  <c r="I27" s="1"/>
  <c r="I8" i="4" s="1"/>
  <c r="I19" s="1"/>
  <c r="I19" i="3"/>
  <c r="K37" i="2"/>
  <c r="J8" i="3" s="1"/>
  <c r="K34" i="2"/>
  <c r="J5" i="3" s="1"/>
  <c r="K38" i="2"/>
  <c r="J19" i="3" s="1"/>
  <c r="L17" i="2"/>
  <c r="L36" s="1"/>
  <c r="K35"/>
  <c r="J6" i="3" s="1"/>
  <c r="K36" i="2"/>
  <c r="J7" i="3" s="1"/>
  <c r="I8"/>
  <c r="I28" s="1"/>
  <c r="I9" i="4" s="1"/>
  <c r="I20" s="1"/>
  <c r="I10" i="3"/>
  <c r="I30" s="1"/>
  <c r="I11" i="4" s="1"/>
  <c r="I22" s="1"/>
  <c r="H11"/>
  <c r="H22" s="1"/>
  <c r="H7"/>
  <c r="H18" s="1"/>
  <c r="J20" i="3"/>
  <c r="J10"/>
  <c r="I26"/>
  <c r="I7" i="4" s="1"/>
  <c r="I18" s="1"/>
  <c r="I29" i="3"/>
  <c r="I10" i="4" s="1"/>
  <c r="I21" s="1"/>
  <c r="J16" i="3" l="1"/>
  <c r="J18"/>
  <c r="J9"/>
  <c r="J29" s="1"/>
  <c r="J10" i="4" s="1"/>
  <c r="J21" s="1"/>
  <c r="J17" i="3"/>
  <c r="L34" i="2"/>
  <c r="K15" i="3" s="1"/>
  <c r="J15"/>
  <c r="L37" i="2"/>
  <c r="K8" i="3" s="1"/>
  <c r="L35" i="2"/>
  <c r="K6" i="3" s="1"/>
  <c r="M17" i="2"/>
  <c r="M39" s="1"/>
  <c r="L39"/>
  <c r="K10" i="3" s="1"/>
  <c r="L38" i="2"/>
  <c r="K19" i="3" s="1"/>
  <c r="J26"/>
  <c r="J28"/>
  <c r="J25"/>
  <c r="J30"/>
  <c r="J11" i="4" s="1"/>
  <c r="J22" s="1"/>
  <c r="J27" i="3"/>
  <c r="K17"/>
  <c r="K7"/>
  <c r="J9" i="4" l="1"/>
  <c r="J20" s="1"/>
  <c r="J7"/>
  <c r="J18" s="1"/>
  <c r="K18" i="3"/>
  <c r="K16"/>
  <c r="J8" i="4"/>
  <c r="J19" s="1"/>
  <c r="J6"/>
  <c r="J17" s="1"/>
  <c r="K5" i="3"/>
  <c r="K25" s="1"/>
  <c r="K6" i="4" s="1"/>
  <c r="K17" s="1"/>
  <c r="M38" i="2"/>
  <c r="L19" i="3" s="1"/>
  <c r="K9"/>
  <c r="K29" s="1"/>
  <c r="K10" i="4" s="1"/>
  <c r="K21" s="1"/>
  <c r="M36" i="2"/>
  <c r="L7" i="3" s="1"/>
  <c r="K20"/>
  <c r="M35" i="2"/>
  <c r="L6" i="3" s="1"/>
  <c r="N17" i="2"/>
  <c r="N34" s="1"/>
  <c r="M37"/>
  <c r="L18" i="3" s="1"/>
  <c r="M34" i="2"/>
  <c r="L15" i="3" s="1"/>
  <c r="K26"/>
  <c r="K28"/>
  <c r="K27"/>
  <c r="K8" i="4" s="1"/>
  <c r="K19" s="1"/>
  <c r="L20" i="3"/>
  <c r="L10"/>
  <c r="K30"/>
  <c r="L9" l="1"/>
  <c r="L29" s="1"/>
  <c r="L10" i="4" s="1"/>
  <c r="L21" s="1"/>
  <c r="K7"/>
  <c r="K18" s="1"/>
  <c r="K9"/>
  <c r="K20" s="1"/>
  <c r="L17" i="3"/>
  <c r="L5"/>
  <c r="L25" s="1"/>
  <c r="L6" i="4" s="1"/>
  <c r="L17" s="1"/>
  <c r="L16" i="3"/>
  <c r="K11" i="4"/>
  <c r="K22" s="1"/>
  <c r="N39" i="2"/>
  <c r="M20" i="3" s="1"/>
  <c r="N38" i="2"/>
  <c r="M9" i="3" s="1"/>
  <c r="N37" i="2"/>
  <c r="M18" i="3" s="1"/>
  <c r="L8"/>
  <c r="L28" s="1"/>
  <c r="L9" i="4" s="1"/>
  <c r="L20" s="1"/>
  <c r="N35" i="2"/>
  <c r="M16" i="3" s="1"/>
  <c r="N36" i="2"/>
  <c r="M7" i="3" s="1"/>
  <c r="L27"/>
  <c r="L30"/>
  <c r="L11" i="4" s="1"/>
  <c r="L22" s="1"/>
  <c r="L26" i="3"/>
  <c r="M15"/>
  <c r="M5"/>
  <c r="L7" i="4" l="1"/>
  <c r="L18" s="1"/>
  <c r="L8"/>
  <c r="L19" s="1"/>
  <c r="M10" i="3"/>
  <c r="M30" s="1"/>
  <c r="M11" i="4" s="1"/>
  <c r="M22" s="1"/>
  <c r="B22" s="1" a="1"/>
  <c r="B22" s="1"/>
  <c r="M19" i="3"/>
  <c r="M17"/>
  <c r="M8"/>
  <c r="M28" s="1"/>
  <c r="M9" i="4" s="1"/>
  <c r="M20" s="1"/>
  <c r="B20" s="1" a="1"/>
  <c r="B20" s="1"/>
  <c r="M6" i="3"/>
  <c r="M26" s="1"/>
  <c r="M7" i="4" s="1"/>
  <c r="M18" s="1"/>
  <c r="M29" i="3"/>
  <c r="M25"/>
  <c r="M6" i="4" s="1"/>
  <c r="M17" s="1"/>
  <c r="B17" s="1" a="1"/>
  <c r="B17" s="1"/>
  <c r="A17" s="1"/>
  <c r="M27" i="3"/>
  <c r="B18" i="4" l="1" a="1"/>
  <c r="B18" s="1"/>
  <c r="A18" s="1"/>
  <c r="F30" s="1"/>
  <c r="M10"/>
  <c r="M21" s="1"/>
  <c r="B21" s="1" a="1"/>
  <c r="B21" s="1"/>
  <c r="A21" s="1"/>
  <c r="I30" s="1"/>
  <c r="M8"/>
  <c r="M19" s="1"/>
  <c r="B19" s="1" a="1"/>
  <c r="B19" s="1"/>
  <c r="A19" s="1"/>
  <c r="G30" s="1"/>
  <c r="A20"/>
  <c r="H30" s="1"/>
  <c r="A22"/>
  <c r="J30" s="1"/>
</calcChain>
</file>

<file path=xl/comments1.xml><?xml version="1.0" encoding="utf-8"?>
<comments xmlns="http://schemas.openxmlformats.org/spreadsheetml/2006/main">
  <authors>
    <author>A satisfied Microsoft Office user</author>
  </authors>
  <commentList>
    <comment ref="A5" authorId="0">
      <text>
        <r>
          <rPr>
            <sz val="9"/>
            <color indexed="81"/>
            <rFont val="Tahoma"/>
            <family val="2"/>
          </rPr>
          <t>Shaun Usmar:
Based on regression of Sales Revenue (Independent var) vs SGA expense (Dependent var) from 1992 to 1996</t>
        </r>
      </text>
    </comment>
  </commentList>
</comments>
</file>

<file path=xl/sharedStrings.xml><?xml version="1.0" encoding="utf-8"?>
<sst xmlns="http://schemas.openxmlformats.org/spreadsheetml/2006/main" count="224" uniqueCount="137">
  <si>
    <t>General</t>
  </si>
  <si>
    <t>Harley's Cost of Capital</t>
  </si>
  <si>
    <t>Marginal Tax Rate</t>
  </si>
  <si>
    <t>SGA is strongly correlated with Sales Revenue (R-Sq = 99.25%; F-Value = 398 )</t>
  </si>
  <si>
    <t>Slope</t>
  </si>
  <si>
    <t>Intercept</t>
  </si>
  <si>
    <t>Base Case</t>
  </si>
  <si>
    <t>K bikes/ annum</t>
  </si>
  <si>
    <t>Reductions in costs of production due to continuous improvement and learning economies</t>
  </si>
  <si>
    <t>p.a.</t>
  </si>
  <si>
    <t>Product Information (Exh 7)</t>
  </si>
  <si>
    <t>Output 1995</t>
  </si>
  <si>
    <t>Mix 1995</t>
  </si>
  <si>
    <t>Direct Cost</t>
  </si>
  <si>
    <t>Price</t>
  </si>
  <si>
    <t>Margin</t>
  </si>
  <si>
    <t>Sportsters</t>
  </si>
  <si>
    <t>Dyna</t>
  </si>
  <si>
    <t>Softails</t>
  </si>
  <si>
    <t>Tourers</t>
  </si>
  <si>
    <t>Total/Average</t>
  </si>
  <si>
    <t>Scenario 1: Increase Prices</t>
  </si>
  <si>
    <t>Demand curve for Harley looks as follows:</t>
  </si>
  <si>
    <t>Price Increase</t>
  </si>
  <si>
    <t>New Price</t>
  </si>
  <si>
    <t>Product mix remains constant</t>
  </si>
  <si>
    <t>Scenario 2: Change Product Mix</t>
  </si>
  <si>
    <t>Remove Sportsters from product range and use freed-up capacity for Tourer and Softail</t>
  </si>
  <si>
    <t>Once-off Capital investment needed to change mix</t>
  </si>
  <si>
    <t>Average depreciable life for Capital Expenditure</t>
  </si>
  <si>
    <t>years</t>
  </si>
  <si>
    <t>New Mix</t>
  </si>
  <si>
    <t>Scenario 3: Outsource</t>
  </si>
  <si>
    <t>Maximum rate at which Harley can expand capacity</t>
  </si>
  <si>
    <t>Capital investment needed to ensure above growth in output</t>
  </si>
  <si>
    <t>Maximum output Harley can achieve with its existing infrastructure, given the above capital investment</t>
  </si>
  <si>
    <t>Straight-line depreciation is assumed with zero salvage value</t>
  </si>
  <si>
    <t>Product mix and prices remains constant</t>
  </si>
  <si>
    <t>Scenario 4: "Brownfields" Expansion</t>
  </si>
  <si>
    <t>Capacity attainable</t>
  </si>
  <si>
    <t>Additional Capital required over first 3 years</t>
  </si>
  <si>
    <t>Capital investment spread evenly over first</t>
  </si>
  <si>
    <t>Scenario 5: "Greenfields" Expansion</t>
  </si>
  <si>
    <t>Demand Model</t>
  </si>
  <si>
    <t>Current excess demand</t>
  </si>
  <si>
    <t>Growth Rate</t>
  </si>
  <si>
    <t>Optimistic</t>
  </si>
  <si>
    <t>Expected</t>
  </si>
  <si>
    <t>Cyclic</t>
  </si>
  <si>
    <t>Disaster</t>
  </si>
  <si>
    <t>Demand</t>
  </si>
  <si>
    <t xml:space="preserve">Option\Capacity </t>
  </si>
  <si>
    <t>Base</t>
  </si>
  <si>
    <t>Increase Price</t>
  </si>
  <si>
    <t>Change Mix</t>
  </si>
  <si>
    <t>Outsource &amp; CI</t>
  </si>
  <si>
    <t>Brownfields</t>
  </si>
  <si>
    <t>Greenfields</t>
  </si>
  <si>
    <t>Output (Sales)</t>
  </si>
  <si>
    <t>Option\Output</t>
  </si>
  <si>
    <t>R</t>
  </si>
  <si>
    <t>Revenues ($M)</t>
  </si>
  <si>
    <t>Option\Rev</t>
  </si>
  <si>
    <t>COGS ($M)</t>
  </si>
  <si>
    <t>Cont.Impro</t>
  </si>
  <si>
    <t>Option\Cost</t>
  </si>
  <si>
    <t>Other Operating Expenses (SG&amp;A) ($M)</t>
  </si>
  <si>
    <t>SG&amp;A = Intercept + Slope*Sales Revenue (all in $)</t>
  </si>
  <si>
    <t>Option\SGA</t>
  </si>
  <si>
    <t>CAPEX ($M)</t>
  </si>
  <si>
    <t>Increase Prices</t>
  </si>
  <si>
    <t>Outsourcing</t>
  </si>
  <si>
    <t>Depreciation Expense</t>
  </si>
  <si>
    <t>Gross Profit = Unit Margin * Output</t>
  </si>
  <si>
    <t>Profit Before Tax = Gross Profit - Depreciation - SGA</t>
  </si>
  <si>
    <t>Net Income = Profit Before Tax (1-tax rate)</t>
  </si>
  <si>
    <t>Net Income ($M)</t>
  </si>
  <si>
    <t>= (Gross Profit - Depreciation - SGA)(1 - Tax)</t>
  </si>
  <si>
    <t>Cash Flows ($M)</t>
  </si>
  <si>
    <t>= (Gross Profit - Depreciation - SGA)(1 - Tax) + Depreciation - CapEx</t>
  </si>
  <si>
    <t>Discount Factor</t>
  </si>
  <si>
    <t>(Units)</t>
  </si>
  <si>
    <t>08/23/</t>
  </si>
  <si>
    <t>Sportster®</t>
  </si>
  <si>
    <t>Custom</t>
  </si>
  <si>
    <t>Touring</t>
  </si>
  <si>
    <t>Domestic</t>
  </si>
  <si>
    <t>International</t>
  </si>
  <si>
    <t>BUELL®</t>
  </si>
  <si>
    <t>Harley-Davidson,</t>
  </si>
  <si>
    <t>Inc.</t>
  </si>
  <si>
    <t>Motorcycle</t>
  </si>
  <si>
    <t>Shipments</t>
  </si>
  <si>
    <t>http://files.shareholder.com/downloads/HDI/826842086x5733301x270391/0728e0b6-ae07-4250-aab6-851171804ae9/HOG_Factbook.pdf</t>
  </si>
  <si>
    <t>From p. 38 in:</t>
  </si>
  <si>
    <t xml:space="preserve"> </t>
  </si>
  <si>
    <t>Capacity Model</t>
  </si>
  <si>
    <t>Option\Dep</t>
  </si>
  <si>
    <t>Option\CapEx</t>
  </si>
  <si>
    <t>Option\Net Income</t>
  </si>
  <si>
    <t>Option\CFs</t>
  </si>
  <si>
    <t>Expected NPV</t>
  </si>
  <si>
    <t>Choose Scenario to evaluate:</t>
  </si>
  <si>
    <t>Prob/Weight</t>
  </si>
  <si>
    <t>Scenario #</t>
  </si>
  <si>
    <t>Inc. Price</t>
  </si>
  <si>
    <t>Mix change</t>
  </si>
  <si>
    <t>Outsource</t>
  </si>
  <si>
    <t>Brown</t>
  </si>
  <si>
    <t>Green</t>
  </si>
  <si>
    <t>PV ($M)</t>
  </si>
  <si>
    <t>NPV ($M)</t>
  </si>
  <si>
    <t>(change this variable in "Net Income &amp; NPV sheet--needed to enable data table)</t>
  </si>
  <si>
    <t>(uses datatable on scenario variable A31)</t>
  </si>
  <si>
    <t>ENPV ($M)</t>
  </si>
  <si>
    <t>Name</t>
  </si>
  <si>
    <t>Year</t>
  </si>
  <si>
    <t>Sales</t>
  </si>
  <si>
    <t>Actual Sales</t>
  </si>
  <si>
    <t>Forecasts</t>
  </si>
  <si>
    <t>Initial Conditions</t>
  </si>
  <si>
    <t>Current year</t>
  </si>
  <si>
    <t>Current capacity</t>
  </si>
  <si>
    <t>(because there is excess demand, current output equals capacity!)</t>
  </si>
  <si>
    <t>Parameters (Inputs highlighted in this color)</t>
  </si>
  <si>
    <r>
      <t>Reductions</t>
    </r>
    <r>
      <rPr>
        <sz val="10"/>
        <color rgb="FFFF0000"/>
        <rFont val="Arial"/>
        <family val="2"/>
      </rPr>
      <t xml:space="preserve"> in costs </t>
    </r>
    <r>
      <rPr>
        <sz val="10"/>
        <rFont val="Arial"/>
        <family val="2"/>
      </rPr>
      <t>of production due to continuous improvement and learning economies</t>
    </r>
  </si>
  <si>
    <r>
      <t>Reduction</t>
    </r>
    <r>
      <rPr>
        <sz val="10"/>
        <color rgb="FFFF0000"/>
        <rFont val="Arial"/>
        <family val="2"/>
      </rPr>
      <t xml:space="preserve"> in cost</t>
    </r>
    <r>
      <rPr>
        <sz val="10"/>
        <rFont val="Arial"/>
        <family val="2"/>
      </rPr>
      <t xml:space="preserve"> of production due to additional learning economies and economies of scale</t>
    </r>
  </si>
  <si>
    <r>
      <t>Reduction</t>
    </r>
    <r>
      <rPr>
        <sz val="10"/>
        <color rgb="FFFF0000"/>
        <rFont val="Arial"/>
        <family val="2"/>
      </rPr>
      <t xml:space="preserve"> in cost </t>
    </r>
    <r>
      <rPr>
        <sz val="10"/>
        <rFont val="Arial"/>
        <family val="2"/>
      </rPr>
      <t>of production due to additional learning economies and economies of scale</t>
    </r>
  </si>
  <si>
    <t>current year</t>
  </si>
  <si>
    <t>Output, prices and product mix remain at current levels without further capital investment</t>
  </si>
  <si>
    <t>current capacity</t>
  </si>
  <si>
    <t>Maximal capacity increment when outsourcing, relative to current capacity</t>
  </si>
  <si>
    <t>Capacity increment, relative to current capacity</t>
  </si>
  <si>
    <t>(one could use 119 from Fig 11.3--although it shouldn't have listed the 1996 output)</t>
  </si>
  <si>
    <t>Caveats:</t>
  </si>
  <si>
    <t>1. one should really discount out to at least 15 years (so all depreciation costs of greenfield are captured--although this is minimal in tax shield only)</t>
  </si>
  <si>
    <t>2. one should include the perpetuity of the terminal value in the last year (yet clearly this would be very optimistic for the optimistic case…)</t>
  </si>
</sst>
</file>

<file path=xl/styles.xml><?xml version="1.0" encoding="utf-8"?>
<styleSheet xmlns="http://schemas.openxmlformats.org/spreadsheetml/2006/main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_(&quot;$&quot;* #,##0_);_(&quot;$&quot;* \(#,##0\);_(&quot;$&quot;* &quot;-&quot;??_);_(@_)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9"/>
      <color indexed="81"/>
      <name val="Tahoma"/>
      <family val="2"/>
    </font>
    <font>
      <u/>
      <sz val="10"/>
      <color theme="10"/>
      <name val="Arial"/>
      <family val="2"/>
    </font>
    <font>
      <b/>
      <sz val="12"/>
      <color rgb="FF0070C0"/>
      <name val="Arial"/>
      <family val="2"/>
    </font>
    <font>
      <sz val="11"/>
      <color rgb="FF3F3F76"/>
      <name val="Calibri"/>
      <family val="2"/>
      <scheme val="minor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5" borderId="2" applyNumberFormat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9" fontId="0" fillId="0" borderId="0" xfId="0" applyNumberFormat="1"/>
    <xf numFmtId="9" fontId="0" fillId="0" borderId="0" xfId="2" applyFont="1"/>
    <xf numFmtId="1" fontId="0" fillId="0" borderId="0" xfId="0" applyNumberFormat="1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166" fontId="0" fillId="0" borderId="0" xfId="1" applyNumberFormat="1" applyFont="1"/>
    <xf numFmtId="6" fontId="0" fillId="0" borderId="0" xfId="1" applyNumberFormat="1" applyFont="1"/>
    <xf numFmtId="165" fontId="0" fillId="0" borderId="0" xfId="1" applyNumberFormat="1" applyFont="1"/>
    <xf numFmtId="2" fontId="0" fillId="0" borderId="0" xfId="0" applyNumberFormat="1"/>
    <xf numFmtId="166" fontId="0" fillId="0" borderId="0" xfId="0" applyNumberFormat="1"/>
    <xf numFmtId="44" fontId="6" fillId="0" borderId="0" xfId="1" applyFont="1"/>
    <xf numFmtId="166" fontId="6" fillId="0" borderId="0" xfId="1" applyNumberFormat="1" applyFont="1"/>
    <xf numFmtId="43" fontId="0" fillId="0" borderId="0" xfId="1" applyNumberFormat="1" applyFont="1"/>
    <xf numFmtId="9" fontId="0" fillId="0" borderId="0" xfId="2" applyNumberFormat="1" applyFont="1" applyFill="1" applyBorder="1" applyAlignment="1">
      <alignment horizontal="right"/>
    </xf>
    <xf numFmtId="9" fontId="0" fillId="0" borderId="0" xfId="0" applyNumberFormat="1" applyFill="1"/>
    <xf numFmtId="0" fontId="0" fillId="0" borderId="0" xfId="0" applyFill="1"/>
    <xf numFmtId="166" fontId="4" fillId="0" borderId="0" xfId="1" applyNumberFormat="1" applyFont="1"/>
    <xf numFmtId="0" fontId="7" fillId="0" borderId="0" xfId="0" applyFont="1"/>
    <xf numFmtId="6" fontId="0" fillId="0" borderId="0" xfId="0" applyNumberFormat="1"/>
    <xf numFmtId="0" fontId="0" fillId="0" borderId="0" xfId="0" applyNumberFormat="1"/>
    <xf numFmtId="0" fontId="0" fillId="0" borderId="0" xfId="0" quotePrefix="1"/>
    <xf numFmtId="10" fontId="0" fillId="0" borderId="0" xfId="2" applyNumberFormat="1" applyFont="1"/>
    <xf numFmtId="3" fontId="0" fillId="0" borderId="0" xfId="0" applyNumberFormat="1"/>
    <xf numFmtId="0" fontId="9" fillId="0" borderId="0" xfId="3" applyAlignment="1" applyProtection="1"/>
    <xf numFmtId="0" fontId="1" fillId="0" borderId="0" xfId="0" applyFont="1"/>
    <xf numFmtId="0" fontId="1" fillId="2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0" fillId="3" borderId="0" xfId="0" applyNumberFormat="1" applyFill="1"/>
    <xf numFmtId="0" fontId="2" fillId="4" borderId="0" xfId="0" applyFont="1" applyFill="1" applyAlignment="1">
      <alignment horizontal="center"/>
    </xf>
    <xf numFmtId="1" fontId="0" fillId="4" borderId="0" xfId="0" applyNumberFormat="1" applyFill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  <xf numFmtId="1" fontId="10" fillId="0" borderId="1" xfId="0" applyNumberFormat="1" applyFont="1" applyBorder="1"/>
    <xf numFmtId="1" fontId="1" fillId="3" borderId="0" xfId="0" applyNumberFormat="1" applyFont="1" applyFill="1"/>
    <xf numFmtId="0" fontId="11" fillId="5" borderId="2" xfId="4"/>
    <xf numFmtId="9" fontId="11" fillId="5" borderId="2" xfId="4" applyNumberFormat="1"/>
    <xf numFmtId="9" fontId="0" fillId="0" borderId="0" xfId="2" applyFont="1" applyFill="1"/>
    <xf numFmtId="164" fontId="11" fillId="5" borderId="2" xfId="4" applyNumberFormat="1"/>
    <xf numFmtId="2" fontId="11" fillId="5" borderId="2" xfId="4" applyNumberFormat="1"/>
    <xf numFmtId="165" fontId="11" fillId="5" borderId="2" xfId="4" applyNumberFormat="1" applyAlignment="1">
      <alignment horizontal="right"/>
    </xf>
    <xf numFmtId="166" fontId="11" fillId="5" borderId="2" xfId="4" applyNumberFormat="1" applyAlignment="1">
      <alignment horizontal="right"/>
    </xf>
    <xf numFmtId="166" fontId="11" fillId="5" borderId="2" xfId="4" applyNumberFormat="1"/>
    <xf numFmtId="9" fontId="11" fillId="5" borderId="2" xfId="4" applyNumberFormat="1" applyAlignment="1">
      <alignment horizontal="right"/>
    </xf>
    <xf numFmtId="6" fontId="11" fillId="5" borderId="2" xfId="4" applyNumberFormat="1"/>
    <xf numFmtId="165" fontId="11" fillId="5" borderId="2" xfId="4" applyNumberFormat="1"/>
  </cellXfs>
  <cellStyles count="5">
    <cellStyle name="Currency" xfId="1" builtinId="4"/>
    <cellStyle name="Hyperlink" xfId="3" builtinId="8"/>
    <cellStyle name="Input" xfId="4" builtinId="20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xVal>
            <c:numRef>
              <c:f>'Actual Shipments'!$B$2:$Y$2</c:f>
              <c:numCache>
                <c:formatCode>General</c:formatCode>
                <c:ptCount val="24"/>
                <c:pt idx="0">
                  <c:v>2009</c:v>
                </c:pt>
                <c:pt idx="1">
                  <c:v>2008</c:v>
                </c:pt>
                <c:pt idx="2">
                  <c:v>2007</c:v>
                </c:pt>
                <c:pt idx="3">
                  <c:v>2006</c:v>
                </c:pt>
                <c:pt idx="4">
                  <c:v>2005</c:v>
                </c:pt>
                <c:pt idx="5">
                  <c:v>2004</c:v>
                </c:pt>
                <c:pt idx="6">
                  <c:v>2003</c:v>
                </c:pt>
                <c:pt idx="7">
                  <c:v>2002</c:v>
                </c:pt>
                <c:pt idx="8">
                  <c:v>2001</c:v>
                </c:pt>
                <c:pt idx="9">
                  <c:v>2000</c:v>
                </c:pt>
                <c:pt idx="10">
                  <c:v>1999</c:v>
                </c:pt>
                <c:pt idx="11">
                  <c:v>1998</c:v>
                </c:pt>
                <c:pt idx="12">
                  <c:v>1997</c:v>
                </c:pt>
                <c:pt idx="13">
                  <c:v>1996</c:v>
                </c:pt>
                <c:pt idx="14">
                  <c:v>1995</c:v>
                </c:pt>
                <c:pt idx="15">
                  <c:v>1994</c:v>
                </c:pt>
                <c:pt idx="16">
                  <c:v>1993</c:v>
                </c:pt>
                <c:pt idx="17">
                  <c:v>1992</c:v>
                </c:pt>
                <c:pt idx="18">
                  <c:v>1991</c:v>
                </c:pt>
                <c:pt idx="19">
                  <c:v>1990</c:v>
                </c:pt>
                <c:pt idx="20">
                  <c:v>1989</c:v>
                </c:pt>
                <c:pt idx="21">
                  <c:v>1988</c:v>
                </c:pt>
                <c:pt idx="22">
                  <c:v>1987</c:v>
                </c:pt>
                <c:pt idx="23">
                  <c:v>1986</c:v>
                </c:pt>
              </c:numCache>
            </c:numRef>
          </c:xVal>
          <c:yVal>
            <c:numRef>
              <c:f>'Actual Shipments'!$B$6:$Y$6</c:f>
              <c:numCache>
                <c:formatCode>#,##0</c:formatCode>
                <c:ptCount val="24"/>
                <c:pt idx="0">
                  <c:v>223023</c:v>
                </c:pt>
                <c:pt idx="1">
                  <c:v>303479</c:v>
                </c:pt>
                <c:pt idx="2">
                  <c:v>330619</c:v>
                </c:pt>
                <c:pt idx="3">
                  <c:v>349196</c:v>
                </c:pt>
                <c:pt idx="4">
                  <c:v>329017</c:v>
                </c:pt>
                <c:pt idx="5">
                  <c:v>317289</c:v>
                </c:pt>
                <c:pt idx="6">
                  <c:v>291147</c:v>
                </c:pt>
                <c:pt idx="7">
                  <c:v>263653</c:v>
                </c:pt>
                <c:pt idx="8">
                  <c:v>234461</c:v>
                </c:pt>
                <c:pt idx="9">
                  <c:v>204592</c:v>
                </c:pt>
                <c:pt idx="10">
                  <c:v>177187</c:v>
                </c:pt>
                <c:pt idx="11">
                  <c:v>150818</c:v>
                </c:pt>
                <c:pt idx="12">
                  <c:v>132285</c:v>
                </c:pt>
                <c:pt idx="13">
                  <c:v>118771</c:v>
                </c:pt>
                <c:pt idx="14">
                  <c:v>105104</c:v>
                </c:pt>
                <c:pt idx="15">
                  <c:v>95811</c:v>
                </c:pt>
                <c:pt idx="16">
                  <c:v>81696</c:v>
                </c:pt>
                <c:pt idx="17">
                  <c:v>76495</c:v>
                </c:pt>
                <c:pt idx="18">
                  <c:v>68626</c:v>
                </c:pt>
                <c:pt idx="19">
                  <c:v>62458</c:v>
                </c:pt>
                <c:pt idx="20">
                  <c:v>58925</c:v>
                </c:pt>
                <c:pt idx="21">
                  <c:v>50517</c:v>
                </c:pt>
                <c:pt idx="22">
                  <c:v>43315</c:v>
                </c:pt>
                <c:pt idx="23">
                  <c:v>36735</c:v>
                </c:pt>
              </c:numCache>
            </c:numRef>
          </c:yVal>
          <c:smooth val="1"/>
        </c:ser>
        <c:axId val="147461248"/>
        <c:axId val="147462784"/>
      </c:scatterChart>
      <c:valAx>
        <c:axId val="147461248"/>
        <c:scaling>
          <c:orientation val="minMax"/>
          <c:max val="2010"/>
          <c:min val="1985"/>
        </c:scaling>
        <c:axPos val="b"/>
        <c:numFmt formatCode="General" sourceLinked="1"/>
        <c:tickLblPos val="nextTo"/>
        <c:crossAx val="147462784"/>
        <c:crosses val="autoZero"/>
        <c:crossBetween val="midCat"/>
      </c:valAx>
      <c:valAx>
        <c:axId val="147462784"/>
        <c:scaling>
          <c:orientation val="minMax"/>
        </c:scaling>
        <c:axPos val="l"/>
        <c:majorGridlines/>
        <c:numFmt formatCode="#,##0" sourceLinked="1"/>
        <c:tickLblPos val="nextTo"/>
        <c:crossAx val="147461248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Demand Forecast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Sheet2!$C$2</c:f>
              <c:strCache>
                <c:ptCount val="1"/>
                <c:pt idx="0">
                  <c:v>Optimistic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Sheet2!$D$2:$M$2</c:f>
              <c:numCache>
                <c:formatCode>0</c:formatCode>
                <c:ptCount val="10"/>
                <c:pt idx="0">
                  <c:v>157.37749999999997</c:v>
                </c:pt>
                <c:pt idx="1">
                  <c:v>180.98412499999995</c:v>
                </c:pt>
                <c:pt idx="2">
                  <c:v>208.13174374999991</c:v>
                </c:pt>
                <c:pt idx="3">
                  <c:v>239.35150531249988</c:v>
                </c:pt>
                <c:pt idx="4">
                  <c:v>275.25423110937487</c:v>
                </c:pt>
                <c:pt idx="5">
                  <c:v>316.54236577578109</c:v>
                </c:pt>
                <c:pt idx="6">
                  <c:v>364.02372064214825</c:v>
                </c:pt>
                <c:pt idx="7">
                  <c:v>418.62727873847047</c:v>
                </c:pt>
                <c:pt idx="8">
                  <c:v>481.42137054924098</c:v>
                </c:pt>
                <c:pt idx="9">
                  <c:v>553.63457613162711</c:v>
                </c:pt>
              </c:numCache>
            </c:numRef>
          </c:val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Expected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Sheet2!$D$3:$M$3</c:f>
              <c:numCache>
                <c:formatCode>0</c:formatCode>
                <c:ptCount val="10"/>
                <c:pt idx="0">
                  <c:v>150.535</c:v>
                </c:pt>
                <c:pt idx="1">
                  <c:v>165.58850000000001</c:v>
                </c:pt>
                <c:pt idx="2">
                  <c:v>182.14735000000002</c:v>
                </c:pt>
                <c:pt idx="3">
                  <c:v>200.36208500000004</c:v>
                </c:pt>
                <c:pt idx="4">
                  <c:v>220.39829350000005</c:v>
                </c:pt>
                <c:pt idx="5">
                  <c:v>242.43812285000007</c:v>
                </c:pt>
                <c:pt idx="6">
                  <c:v>266.68193513500012</c:v>
                </c:pt>
                <c:pt idx="7">
                  <c:v>293.35012864850017</c:v>
                </c:pt>
                <c:pt idx="8">
                  <c:v>322.68514151335023</c:v>
                </c:pt>
                <c:pt idx="9">
                  <c:v>354.9536556646853</c:v>
                </c:pt>
              </c:numCache>
            </c:numRef>
          </c:val>
        </c:ser>
        <c:ser>
          <c:idx val="2"/>
          <c:order val="2"/>
          <c:tx>
            <c:strRef>
              <c:f>Sheet2!$C$4</c:f>
              <c:strCache>
                <c:ptCount val="1"/>
                <c:pt idx="0">
                  <c:v>Cyclic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Sheet2!$D$4:$M$4</c:f>
              <c:numCache>
                <c:formatCode>0</c:formatCode>
                <c:ptCount val="10"/>
                <c:pt idx="0">
                  <c:v>150.535</c:v>
                </c:pt>
                <c:pt idx="1">
                  <c:v>165.58850000000001</c:v>
                </c:pt>
                <c:pt idx="2">
                  <c:v>182.14735000000002</c:v>
                </c:pt>
                <c:pt idx="3">
                  <c:v>191.25471750000003</c:v>
                </c:pt>
                <c:pt idx="4">
                  <c:v>191.25471750000003</c:v>
                </c:pt>
                <c:pt idx="5">
                  <c:v>181.69198162500001</c:v>
                </c:pt>
                <c:pt idx="6">
                  <c:v>163.5227834625</c:v>
                </c:pt>
                <c:pt idx="7">
                  <c:v>155.34664428937501</c:v>
                </c:pt>
                <c:pt idx="8">
                  <c:v>155.34664428937501</c:v>
                </c:pt>
                <c:pt idx="9">
                  <c:v>163.11397650384376</c:v>
                </c:pt>
              </c:numCache>
            </c:numRef>
          </c:val>
        </c:ser>
        <c:ser>
          <c:idx val="3"/>
          <c:order val="3"/>
          <c:tx>
            <c:strRef>
              <c:f>Sheet2!$C$5</c:f>
              <c:strCache>
                <c:ptCount val="1"/>
                <c:pt idx="0">
                  <c:v>Disaster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Sheet2!$D$5:$M$5</c:f>
              <c:numCache>
                <c:formatCode>0</c:formatCode>
                <c:ptCount val="10"/>
                <c:pt idx="0">
                  <c:v>150.535</c:v>
                </c:pt>
                <c:pt idx="1">
                  <c:v>165.58850000000001</c:v>
                </c:pt>
                <c:pt idx="2">
                  <c:v>115.91195</c:v>
                </c:pt>
                <c:pt idx="3">
                  <c:v>127.50314500000002</c:v>
                </c:pt>
                <c:pt idx="4">
                  <c:v>140.25345950000002</c:v>
                </c:pt>
                <c:pt idx="5">
                  <c:v>154.27880545000002</c:v>
                </c:pt>
                <c:pt idx="6">
                  <c:v>169.70668599500004</c:v>
                </c:pt>
                <c:pt idx="7">
                  <c:v>186.67735459450006</c:v>
                </c:pt>
                <c:pt idx="8">
                  <c:v>205.34509005395009</c:v>
                </c:pt>
                <c:pt idx="9">
                  <c:v>225.87959905934511</c:v>
                </c:pt>
              </c:numCache>
            </c:numRef>
          </c:val>
        </c:ser>
        <c:marker val="1"/>
        <c:axId val="149183872"/>
        <c:axId val="149521536"/>
      </c:lineChart>
      <c:catAx>
        <c:axId val="149183872"/>
        <c:scaling>
          <c:orientation val="minMax"/>
        </c:scaling>
        <c:axPos val="b"/>
        <c:numFmt formatCode="General" sourceLinked="1"/>
        <c:majorTickMark val="none"/>
        <c:tickLblPos val="nextTo"/>
        <c:crossAx val="149521536"/>
        <c:crosses val="autoZero"/>
        <c:auto val="1"/>
        <c:lblAlgn val="ctr"/>
        <c:lblOffset val="100"/>
      </c:catAx>
      <c:valAx>
        <c:axId val="149521536"/>
        <c:scaling>
          <c:orientation val="minMax"/>
          <c:max val="400"/>
          <c:min val="1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Motorcycle units</a:t>
                </a:r>
              </a:p>
            </c:rich>
          </c:tx>
        </c:title>
        <c:numFmt formatCode="0" sourceLinked="1"/>
        <c:majorTickMark val="none"/>
        <c:tickLblPos val="nextTo"/>
        <c:crossAx val="1491838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Capacity</a:t>
            </a:r>
            <a:r>
              <a:rPr lang="en-US" baseline="0"/>
              <a:t> Strategies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Sheet2!$C$7</c:f>
              <c:strCache>
                <c:ptCount val="1"/>
                <c:pt idx="0">
                  <c:v>Increase Price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Sheet2!$D$7:$M$7</c:f>
              <c:numCache>
                <c:formatCode>General</c:formatCode>
                <c:ptCount val="10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119</c:v>
                </c:pt>
                <c:pt idx="8">
                  <c:v>119</c:v>
                </c:pt>
                <c:pt idx="9">
                  <c:v>119</c:v>
                </c:pt>
              </c:numCache>
            </c:numRef>
          </c:val>
        </c:ser>
        <c:ser>
          <c:idx val="1"/>
          <c:order val="1"/>
          <c:tx>
            <c:strRef>
              <c:f>Sheet2!$C$8</c:f>
              <c:strCache>
                <c:ptCount val="1"/>
                <c:pt idx="0">
                  <c:v>Change Mix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Sheet2!$D$8:$M$8</c:f>
              <c:numCache>
                <c:formatCode>General</c:formatCode>
                <c:ptCount val="10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119</c:v>
                </c:pt>
                <c:pt idx="8">
                  <c:v>119</c:v>
                </c:pt>
                <c:pt idx="9">
                  <c:v>119</c:v>
                </c:pt>
              </c:numCache>
            </c:numRef>
          </c:val>
        </c:ser>
        <c:ser>
          <c:idx val="2"/>
          <c:order val="2"/>
          <c:tx>
            <c:strRef>
              <c:f>Sheet2!$C$9</c:f>
              <c:strCache>
                <c:ptCount val="1"/>
                <c:pt idx="0">
                  <c:v>Outsource &amp; CI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Sheet2!$D$9:$M$9</c:f>
              <c:numCache>
                <c:formatCode>0</c:formatCode>
                <c:ptCount val="10"/>
                <c:pt idx="0">
                  <c:v>130.9</c:v>
                </c:pt>
                <c:pt idx="1">
                  <c:v>143.99</c:v>
                </c:pt>
                <c:pt idx="2" formatCode="General">
                  <c:v>150</c:v>
                </c:pt>
                <c:pt idx="3" formatCode="General">
                  <c:v>150</c:v>
                </c:pt>
                <c:pt idx="4" formatCode="General">
                  <c:v>150</c:v>
                </c:pt>
                <c:pt idx="5" formatCode="General">
                  <c:v>150</c:v>
                </c:pt>
                <c:pt idx="6" formatCode="General">
                  <c:v>150</c:v>
                </c:pt>
                <c:pt idx="7" formatCode="General">
                  <c:v>150</c:v>
                </c:pt>
                <c:pt idx="8" formatCode="General">
                  <c:v>150</c:v>
                </c:pt>
                <c:pt idx="9" formatCode="General">
                  <c:v>150</c:v>
                </c:pt>
              </c:numCache>
            </c:numRef>
          </c:val>
        </c:ser>
        <c:ser>
          <c:idx val="3"/>
          <c:order val="3"/>
          <c:tx>
            <c:strRef>
              <c:f>Sheet2!$C$10</c:f>
              <c:strCache>
                <c:ptCount val="1"/>
                <c:pt idx="0">
                  <c:v>Brownfields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Sheet2!$D$10:$M$10</c:f>
              <c:numCache>
                <c:formatCode>0</c:formatCode>
                <c:ptCount val="10"/>
                <c:pt idx="0">
                  <c:v>159.5</c:v>
                </c:pt>
                <c:pt idx="1">
                  <c:v>200</c:v>
                </c:pt>
                <c:pt idx="2" formatCode="General">
                  <c:v>200</c:v>
                </c:pt>
                <c:pt idx="3" formatCode="General">
                  <c:v>200</c:v>
                </c:pt>
                <c:pt idx="4" formatCode="General">
                  <c:v>200</c:v>
                </c:pt>
                <c:pt idx="5" formatCode="General">
                  <c:v>200</c:v>
                </c:pt>
                <c:pt idx="6" formatCode="General">
                  <c:v>200</c:v>
                </c:pt>
                <c:pt idx="7" formatCode="General">
                  <c:v>200</c:v>
                </c:pt>
                <c:pt idx="8" formatCode="General">
                  <c:v>200</c:v>
                </c:pt>
                <c:pt idx="9" formatCode="General">
                  <c:v>200</c:v>
                </c:pt>
              </c:numCache>
            </c:numRef>
          </c:val>
        </c:ser>
        <c:ser>
          <c:idx val="4"/>
          <c:order val="4"/>
          <c:tx>
            <c:strRef>
              <c:f>Sheet2!$C$11</c:f>
              <c:strCache>
                <c:ptCount val="1"/>
                <c:pt idx="0">
                  <c:v>Greenfields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Sheet2!$D$11:$M$11</c:f>
              <c:numCache>
                <c:formatCode>0</c:formatCode>
                <c:ptCount val="10"/>
                <c:pt idx="0">
                  <c:v>149.33333333333334</c:v>
                </c:pt>
                <c:pt idx="1">
                  <c:v>179.66666666666666</c:v>
                </c:pt>
                <c:pt idx="2" formatCode="General">
                  <c:v>210</c:v>
                </c:pt>
                <c:pt idx="3" formatCode="General">
                  <c:v>210</c:v>
                </c:pt>
                <c:pt idx="4" formatCode="General">
                  <c:v>210</c:v>
                </c:pt>
                <c:pt idx="5" formatCode="General">
                  <c:v>210</c:v>
                </c:pt>
                <c:pt idx="6" formatCode="General">
                  <c:v>210</c:v>
                </c:pt>
                <c:pt idx="7" formatCode="General">
                  <c:v>210</c:v>
                </c:pt>
                <c:pt idx="8" formatCode="General">
                  <c:v>210</c:v>
                </c:pt>
                <c:pt idx="9" formatCode="General">
                  <c:v>210</c:v>
                </c:pt>
              </c:numCache>
            </c:numRef>
          </c:val>
        </c:ser>
        <c:marker val="1"/>
        <c:axId val="150102400"/>
        <c:axId val="150103936"/>
      </c:lineChart>
      <c:catAx>
        <c:axId val="150102400"/>
        <c:scaling>
          <c:orientation val="minMax"/>
        </c:scaling>
        <c:axPos val="b"/>
        <c:numFmt formatCode="General" sourceLinked="1"/>
        <c:majorTickMark val="none"/>
        <c:tickLblPos val="nextTo"/>
        <c:crossAx val="150103936"/>
        <c:crosses val="autoZero"/>
        <c:auto val="1"/>
        <c:lblAlgn val="ctr"/>
        <c:lblOffset val="100"/>
      </c:catAx>
      <c:valAx>
        <c:axId val="150103936"/>
        <c:scaling>
          <c:orientation val="minMax"/>
          <c:max val="400"/>
          <c:min val="1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Motorcycle units</a:t>
                </a:r>
              </a:p>
            </c:rich>
          </c:tx>
        </c:title>
        <c:numFmt formatCode="General" sourceLinked="1"/>
        <c:majorTickMark val="none"/>
        <c:tickLblPos val="nextTo"/>
        <c:crossAx val="1501024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Demand Forecast + </a:t>
            </a:r>
            <a:r>
              <a:rPr lang="en-US" baseline="0"/>
              <a:t>Actual Sales to 2001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Sheet2!$C$2</c:f>
              <c:strCache>
                <c:ptCount val="1"/>
                <c:pt idx="0">
                  <c:v>Optimistic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Sheet2!$D$2:$M$2</c:f>
              <c:numCache>
                <c:formatCode>0</c:formatCode>
                <c:ptCount val="10"/>
                <c:pt idx="0">
                  <c:v>157.37749999999997</c:v>
                </c:pt>
                <c:pt idx="1">
                  <c:v>180.98412499999995</c:v>
                </c:pt>
                <c:pt idx="2">
                  <c:v>208.13174374999991</c:v>
                </c:pt>
                <c:pt idx="3">
                  <c:v>239.35150531249988</c:v>
                </c:pt>
                <c:pt idx="4">
                  <c:v>275.25423110937487</c:v>
                </c:pt>
                <c:pt idx="5">
                  <c:v>316.54236577578109</c:v>
                </c:pt>
                <c:pt idx="6">
                  <c:v>364.02372064214825</c:v>
                </c:pt>
                <c:pt idx="7">
                  <c:v>418.62727873847047</c:v>
                </c:pt>
                <c:pt idx="8">
                  <c:v>481.42137054924098</c:v>
                </c:pt>
                <c:pt idx="9">
                  <c:v>553.63457613162711</c:v>
                </c:pt>
              </c:numCache>
            </c:numRef>
          </c:val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Expected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Sheet2!$D$3:$M$3</c:f>
              <c:numCache>
                <c:formatCode>0</c:formatCode>
                <c:ptCount val="10"/>
                <c:pt idx="0">
                  <c:v>150.535</c:v>
                </c:pt>
                <c:pt idx="1">
                  <c:v>165.58850000000001</c:v>
                </c:pt>
                <c:pt idx="2">
                  <c:v>182.14735000000002</c:v>
                </c:pt>
                <c:pt idx="3">
                  <c:v>200.36208500000004</c:v>
                </c:pt>
                <c:pt idx="4">
                  <c:v>220.39829350000005</c:v>
                </c:pt>
                <c:pt idx="5">
                  <c:v>242.43812285000007</c:v>
                </c:pt>
                <c:pt idx="6">
                  <c:v>266.68193513500012</c:v>
                </c:pt>
                <c:pt idx="7">
                  <c:v>293.35012864850017</c:v>
                </c:pt>
                <c:pt idx="8">
                  <c:v>322.68514151335023</c:v>
                </c:pt>
                <c:pt idx="9">
                  <c:v>354.9536556646853</c:v>
                </c:pt>
              </c:numCache>
            </c:numRef>
          </c:val>
        </c:ser>
        <c:ser>
          <c:idx val="2"/>
          <c:order val="2"/>
          <c:tx>
            <c:strRef>
              <c:f>Sheet2!$C$4</c:f>
              <c:strCache>
                <c:ptCount val="1"/>
                <c:pt idx="0">
                  <c:v>Cyclic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Sheet2!$D$4:$M$4</c:f>
              <c:numCache>
                <c:formatCode>0</c:formatCode>
                <c:ptCount val="10"/>
                <c:pt idx="0">
                  <c:v>150.535</c:v>
                </c:pt>
                <c:pt idx="1">
                  <c:v>165.58850000000001</c:v>
                </c:pt>
                <c:pt idx="2">
                  <c:v>182.14735000000002</c:v>
                </c:pt>
                <c:pt idx="3">
                  <c:v>191.25471750000003</c:v>
                </c:pt>
                <c:pt idx="4">
                  <c:v>191.25471750000003</c:v>
                </c:pt>
                <c:pt idx="5">
                  <c:v>181.69198162500001</c:v>
                </c:pt>
                <c:pt idx="6">
                  <c:v>163.5227834625</c:v>
                </c:pt>
                <c:pt idx="7">
                  <c:v>155.34664428937501</c:v>
                </c:pt>
                <c:pt idx="8">
                  <c:v>155.34664428937501</c:v>
                </c:pt>
                <c:pt idx="9">
                  <c:v>163.11397650384376</c:v>
                </c:pt>
              </c:numCache>
            </c:numRef>
          </c:val>
        </c:ser>
        <c:ser>
          <c:idx val="3"/>
          <c:order val="3"/>
          <c:tx>
            <c:strRef>
              <c:f>Sheet2!$C$5</c:f>
              <c:strCache>
                <c:ptCount val="1"/>
                <c:pt idx="0">
                  <c:v>Disaster</c:v>
                </c:pt>
              </c:strCache>
            </c:strRef>
          </c:tx>
          <c:marker>
            <c:symbol val="none"/>
          </c:marker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Sheet2!$D$5:$M$5</c:f>
              <c:numCache>
                <c:formatCode>0</c:formatCode>
                <c:ptCount val="10"/>
                <c:pt idx="0">
                  <c:v>150.535</c:v>
                </c:pt>
                <c:pt idx="1">
                  <c:v>165.58850000000001</c:v>
                </c:pt>
                <c:pt idx="2">
                  <c:v>115.91195</c:v>
                </c:pt>
                <c:pt idx="3">
                  <c:v>127.50314500000002</c:v>
                </c:pt>
                <c:pt idx="4">
                  <c:v>140.25345950000002</c:v>
                </c:pt>
                <c:pt idx="5">
                  <c:v>154.27880545000002</c:v>
                </c:pt>
                <c:pt idx="6">
                  <c:v>169.70668599500004</c:v>
                </c:pt>
                <c:pt idx="7">
                  <c:v>186.67735459450006</c:v>
                </c:pt>
                <c:pt idx="8">
                  <c:v>205.34509005395009</c:v>
                </c:pt>
                <c:pt idx="9">
                  <c:v>225.87959905934511</c:v>
                </c:pt>
              </c:numCache>
            </c:numRef>
          </c:val>
        </c:ser>
        <c:ser>
          <c:idx val="4"/>
          <c:order val="4"/>
          <c:tx>
            <c:strRef>
              <c:f>Sheet2!$C$6</c:f>
              <c:strCache>
                <c:ptCount val="1"/>
                <c:pt idx="0">
                  <c:v>Actual Sales</c:v>
                </c:pt>
              </c:strCache>
            </c:strRef>
          </c:tx>
          <c:spPr>
            <a:ln w="73025">
              <a:solidFill>
                <a:srgbClr val="FF0000"/>
              </a:solidFill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1" i="0" baseline="0">
                    <a:solidFill>
                      <a:srgbClr val="FF0000"/>
                    </a:solidFill>
                  </a:defRPr>
                </a:pPr>
                <a:endParaRPr lang="en-US"/>
              </a:p>
            </c:txPr>
            <c:dLblPos val="t"/>
            <c:showVal val="1"/>
          </c:dLbls>
          <c:cat>
            <c:numRef>
              <c:f>Sheet2!$D$1:$M$1</c:f>
              <c:numCache>
                <c:formatCode>General</c:formatCode>
                <c:ptCount val="1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</c:numCache>
            </c:numRef>
          </c:cat>
          <c:val>
            <c:numRef>
              <c:f>Sheet2!$D$6:$M$6</c:f>
              <c:numCache>
                <c:formatCode>General</c:formatCode>
                <c:ptCount val="10"/>
                <c:pt idx="0">
                  <c:v>132</c:v>
                </c:pt>
                <c:pt idx="1">
                  <c:v>151</c:v>
                </c:pt>
                <c:pt idx="2">
                  <c:v>177</c:v>
                </c:pt>
                <c:pt idx="3">
                  <c:v>205</c:v>
                </c:pt>
                <c:pt idx="4">
                  <c:v>234</c:v>
                </c:pt>
              </c:numCache>
            </c:numRef>
          </c:val>
        </c:ser>
        <c:marker val="1"/>
        <c:axId val="150293120"/>
        <c:axId val="150315392"/>
      </c:lineChart>
      <c:catAx>
        <c:axId val="150293120"/>
        <c:scaling>
          <c:orientation val="minMax"/>
        </c:scaling>
        <c:axPos val="b"/>
        <c:numFmt formatCode="General" sourceLinked="1"/>
        <c:majorTickMark val="none"/>
        <c:tickLblPos val="nextTo"/>
        <c:crossAx val="150315392"/>
        <c:crosses val="autoZero"/>
        <c:auto val="1"/>
        <c:lblAlgn val="ctr"/>
        <c:lblOffset val="100"/>
      </c:catAx>
      <c:valAx>
        <c:axId val="150315392"/>
        <c:scaling>
          <c:orientation val="minMax"/>
          <c:max val="400"/>
          <c:min val="1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Motorcycle units</a:t>
                </a:r>
              </a:p>
            </c:rich>
          </c:tx>
        </c:title>
        <c:numFmt formatCode="0" sourceLinked="1"/>
        <c:majorTickMark val="none"/>
        <c:tickLblPos val="nextTo"/>
        <c:crossAx val="1502931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15</xdr:row>
      <xdr:rowOff>28574</xdr:rowOff>
    </xdr:from>
    <xdr:to>
      <xdr:col>16</xdr:col>
      <xdr:colOff>571500</xdr:colOff>
      <xdr:row>40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13</xdr:row>
      <xdr:rowOff>28574</xdr:rowOff>
    </xdr:from>
    <xdr:to>
      <xdr:col>9</xdr:col>
      <xdr:colOff>381000</xdr:colOff>
      <xdr:row>37</xdr:row>
      <xdr:rowOff>133349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409575</xdr:colOff>
      <xdr:row>13</xdr:row>
      <xdr:rowOff>28575</xdr:rowOff>
    </xdr:from>
    <xdr:to>
      <xdr:col>19</xdr:col>
      <xdr:colOff>295275</xdr:colOff>
      <xdr:row>37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39</xdr:row>
      <xdr:rowOff>0</xdr:rowOff>
    </xdr:from>
    <xdr:to>
      <xdr:col>9</xdr:col>
      <xdr:colOff>333375</xdr:colOff>
      <xdr:row>63</xdr:row>
      <xdr:rowOff>104775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files.shareholder.com/downloads/HDI/826842086x5733301x270391/0728e0b6-ae07-4250-aab6-851171804ae9/HOG_Factbook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0"/>
  <sheetViews>
    <sheetView zoomScale="75" workbookViewId="0">
      <selection activeCell="E49" sqref="E49"/>
    </sheetView>
  </sheetViews>
  <sheetFormatPr defaultRowHeight="12.75"/>
  <cols>
    <col min="1" max="1" width="84.85546875" customWidth="1"/>
    <col min="2" max="2" width="17.140625" customWidth="1"/>
    <col min="4" max="4" width="11.85546875" customWidth="1"/>
    <col min="5" max="5" width="11.28515625" customWidth="1"/>
    <col min="6" max="6" width="10.28515625" customWidth="1"/>
    <col min="7" max="7" width="10.140625" customWidth="1"/>
  </cols>
  <sheetData>
    <row r="1" spans="1:7" ht="15">
      <c r="A1" s="46" t="s">
        <v>124</v>
      </c>
    </row>
    <row r="2" spans="1:7">
      <c r="A2" s="7" t="s">
        <v>0</v>
      </c>
    </row>
    <row r="3" spans="1:7" ht="15">
      <c r="A3" t="s">
        <v>1</v>
      </c>
      <c r="B3" s="47">
        <v>0.12</v>
      </c>
    </row>
    <row r="4" spans="1:7" ht="15">
      <c r="A4" t="s">
        <v>2</v>
      </c>
      <c r="B4" s="47">
        <v>0.37</v>
      </c>
    </row>
    <row r="5" spans="1:7">
      <c r="A5" t="s">
        <v>3</v>
      </c>
    </row>
    <row r="6" spans="1:7" ht="15">
      <c r="A6" s="8" t="s">
        <v>4</v>
      </c>
      <c r="B6" s="49">
        <v>-0.16500000000000001</v>
      </c>
    </row>
    <row r="7" spans="1:7" ht="15">
      <c r="A7" s="8" t="s">
        <v>5</v>
      </c>
      <c r="B7" s="50">
        <v>-13891.421030351999</v>
      </c>
    </row>
    <row r="9" spans="1:7">
      <c r="A9" s="7" t="s">
        <v>6</v>
      </c>
    </row>
    <row r="10" spans="1:7">
      <c r="A10" s="29" t="s">
        <v>128</v>
      </c>
      <c r="B10">
        <f>current_year</f>
        <v>1996</v>
      </c>
    </row>
    <row r="11" spans="1:7">
      <c r="A11" s="29" t="s">
        <v>130</v>
      </c>
      <c r="B11">
        <f>current_capacity</f>
        <v>119</v>
      </c>
    </row>
    <row r="12" spans="1:7">
      <c r="A12" s="29" t="s">
        <v>129</v>
      </c>
    </row>
    <row r="13" spans="1:7" ht="15">
      <c r="A13" t="s">
        <v>8</v>
      </c>
      <c r="B13" s="47">
        <v>0.01</v>
      </c>
      <c r="C13" t="s">
        <v>9</v>
      </c>
    </row>
    <row r="14" spans="1:7">
      <c r="A14" t="s">
        <v>10</v>
      </c>
      <c r="B14" s="10" t="s">
        <v>11</v>
      </c>
      <c r="C14" t="s">
        <v>12</v>
      </c>
      <c r="D14" t="s">
        <v>13</v>
      </c>
      <c r="E14" t="s">
        <v>14</v>
      </c>
      <c r="F14" t="s">
        <v>15</v>
      </c>
    </row>
    <row r="15" spans="1:7" ht="15">
      <c r="A15" s="8" t="s">
        <v>16</v>
      </c>
      <c r="B15" s="51">
        <v>32</v>
      </c>
      <c r="C15" s="5">
        <f>B15/B$19</f>
        <v>0.26890756302521007</v>
      </c>
      <c r="D15" s="52">
        <v>-5000</v>
      </c>
      <c r="E15" s="53">
        <v>7000</v>
      </c>
      <c r="F15" s="10">
        <f>Spor_price+Spor_cost</f>
        <v>2000</v>
      </c>
      <c r="G15" s="5">
        <f>(Spor_cost+Spor_price)/Spor_price</f>
        <v>0.2857142857142857</v>
      </c>
    </row>
    <row r="16" spans="1:7" ht="15">
      <c r="A16" s="8" t="s">
        <v>17</v>
      </c>
      <c r="B16" s="51">
        <v>30</v>
      </c>
      <c r="C16" s="5">
        <f>B16/B$19</f>
        <v>0.25210084033613445</v>
      </c>
      <c r="D16" s="52">
        <v>-8500</v>
      </c>
      <c r="E16" s="53">
        <v>12000</v>
      </c>
      <c r="F16" s="10">
        <f>Dyna_cost+Dyna_price</f>
        <v>3500</v>
      </c>
      <c r="G16" s="5">
        <f>(Dyna_cost+Dyna_price)/Dyna_price</f>
        <v>0.29166666666666669</v>
      </c>
    </row>
    <row r="17" spans="1:7" ht="15">
      <c r="A17" s="8" t="s">
        <v>18</v>
      </c>
      <c r="B17" s="51">
        <v>30</v>
      </c>
      <c r="C17" s="5">
        <f>B17/B$19</f>
        <v>0.25210084033613445</v>
      </c>
      <c r="D17" s="52">
        <v>-10700</v>
      </c>
      <c r="E17" s="53">
        <v>15200</v>
      </c>
      <c r="F17" s="10">
        <f>Soft_cost+Soft_price</f>
        <v>4500</v>
      </c>
      <c r="G17" s="5">
        <f>(Soft_cost+Soft_price)/Soft_price</f>
        <v>0.29605263157894735</v>
      </c>
    </row>
    <row r="18" spans="1:7" ht="15">
      <c r="A18" s="8" t="s">
        <v>19</v>
      </c>
      <c r="B18" s="51">
        <v>27</v>
      </c>
      <c r="C18" s="5">
        <f>B18/B$19</f>
        <v>0.22689075630252101</v>
      </c>
      <c r="D18" s="52">
        <v>-12500</v>
      </c>
      <c r="E18" s="53">
        <v>17000</v>
      </c>
      <c r="F18" s="10">
        <f>Tour_cost+Tour_price</f>
        <v>4500</v>
      </c>
      <c r="G18" s="5">
        <f>(Tour_cost+Tour_price)/Tour_price</f>
        <v>0.26470588235294118</v>
      </c>
    </row>
    <row r="19" spans="1:7">
      <c r="A19" s="8" t="s">
        <v>20</v>
      </c>
      <c r="B19" s="12">
        <f>SUM(B15:B18)</f>
        <v>119</v>
      </c>
      <c r="D19" s="16">
        <f t="array" ref="D19">SUM(C15:C18*D15:D18)</f>
        <v>-9021.0084033613439</v>
      </c>
      <c r="E19" s="10">
        <f t="array" ref="E19">SUM(C15:C18*E15:E18)</f>
        <v>12596.638655462184</v>
      </c>
      <c r="F19" s="10">
        <f t="array" ref="F19">SUM(C15:C18*F15:F18)</f>
        <v>3575.6302521008402</v>
      </c>
      <c r="G19" s="26">
        <f t="array" ref="G19">SUM(C15:C18*G15:G18)</f>
        <v>0.28505457910718468</v>
      </c>
    </row>
    <row r="21" spans="1:7">
      <c r="A21" s="7" t="s">
        <v>21</v>
      </c>
    </row>
    <row r="22" spans="1:7">
      <c r="A22" t="s">
        <v>22</v>
      </c>
    </row>
    <row r="23" spans="1:7">
      <c r="A23" t="s">
        <v>8</v>
      </c>
      <c r="B23" s="4">
        <f>Cont_imp</f>
        <v>0.01</v>
      </c>
      <c r="C23" t="s">
        <v>9</v>
      </c>
    </row>
    <row r="24" spans="1:7">
      <c r="A24" t="s">
        <v>10</v>
      </c>
      <c r="B24" s="17" t="s">
        <v>23</v>
      </c>
      <c r="E24" t="s">
        <v>24</v>
      </c>
    </row>
    <row r="25" spans="1:7" ht="15">
      <c r="A25" s="8" t="s">
        <v>16</v>
      </c>
      <c r="B25" s="54">
        <v>0.05</v>
      </c>
      <c r="C25" s="5"/>
      <c r="E25" s="10">
        <f>Spor_price*(1+B25)</f>
        <v>7350</v>
      </c>
    </row>
    <row r="26" spans="1:7" ht="15">
      <c r="A26" s="8" t="s">
        <v>17</v>
      </c>
      <c r="B26" s="54">
        <v>0.05</v>
      </c>
      <c r="E26" s="10">
        <f>Dyna_price*(1+B26)</f>
        <v>12600</v>
      </c>
    </row>
    <row r="27" spans="1:7" ht="15">
      <c r="A27" s="8" t="s">
        <v>18</v>
      </c>
      <c r="B27" s="54">
        <v>0.05</v>
      </c>
      <c r="E27" s="10">
        <f>Soft_price*(1+B27)</f>
        <v>15960</v>
      </c>
    </row>
    <row r="28" spans="1:7" ht="15">
      <c r="A28" s="8" t="s">
        <v>19</v>
      </c>
      <c r="B28" s="54">
        <v>0.05</v>
      </c>
      <c r="E28" s="10">
        <f>Tour_price*(1+B28)</f>
        <v>17850</v>
      </c>
    </row>
    <row r="29" spans="1:7">
      <c r="A29" t="s">
        <v>20</v>
      </c>
      <c r="E29" s="10">
        <f t="array" ref="E29">SUM(C15:C18*E25:E28)</f>
        <v>13226.470588235294</v>
      </c>
    </row>
    <row r="30" spans="1:7">
      <c r="A30" t="s">
        <v>25</v>
      </c>
    </row>
    <row r="33" spans="1:5">
      <c r="A33" s="7" t="s">
        <v>26</v>
      </c>
    </row>
    <row r="34" spans="1:5">
      <c r="A34" t="s">
        <v>27</v>
      </c>
    </row>
    <row r="35" spans="1:5" ht="15">
      <c r="A35" t="s">
        <v>28</v>
      </c>
      <c r="B35" s="55">
        <v>-20000000</v>
      </c>
    </row>
    <row r="36" spans="1:5" ht="15">
      <c r="A36" t="s">
        <v>29</v>
      </c>
      <c r="B36" s="46">
        <v>5</v>
      </c>
      <c r="C36" t="s">
        <v>30</v>
      </c>
    </row>
    <row r="37" spans="1:5">
      <c r="A37" t="s">
        <v>8</v>
      </c>
      <c r="B37" s="4">
        <f>Cont_imp</f>
        <v>0.01</v>
      </c>
      <c r="C37" t="s">
        <v>9</v>
      </c>
    </row>
    <row r="38" spans="1:5">
      <c r="A38" t="s">
        <v>10</v>
      </c>
      <c r="B38" s="18"/>
      <c r="C38" t="s">
        <v>31</v>
      </c>
      <c r="D38" t="s">
        <v>13</v>
      </c>
      <c r="E38" t="s">
        <v>14</v>
      </c>
    </row>
    <row r="39" spans="1:5">
      <c r="A39" s="8" t="s">
        <v>16</v>
      </c>
      <c r="B39" s="18"/>
      <c r="C39">
        <v>0</v>
      </c>
    </row>
    <row r="40" spans="1:5">
      <c r="A40" s="8" t="s">
        <v>17</v>
      </c>
      <c r="B40" s="18"/>
      <c r="C40" s="5">
        <f>Dyna_mix</f>
        <v>0.25210084033613445</v>
      </c>
    </row>
    <row r="41" spans="1:5">
      <c r="A41" s="8" t="s">
        <v>18</v>
      </c>
      <c r="B41" s="20"/>
      <c r="C41" s="5">
        <f>Soft_mix+Spor_mix/2</f>
        <v>0.38655462184873945</v>
      </c>
    </row>
    <row r="42" spans="1:5">
      <c r="A42" s="8" t="s">
        <v>19</v>
      </c>
      <c r="B42" s="19"/>
      <c r="C42" s="5">
        <f>Tour_mix+Spor_mix/2</f>
        <v>0.36134453781512604</v>
      </c>
    </row>
    <row r="43" spans="1:5">
      <c r="A43" s="8" t="s">
        <v>20</v>
      </c>
      <c r="B43" s="20"/>
      <c r="C43" s="5">
        <f>SUM(C39:C42)</f>
        <v>1</v>
      </c>
      <c r="D43" s="16">
        <f t="array" ref="D43">SUM(D15:D18*C39:C42)</f>
        <v>-10795.798319327729</v>
      </c>
      <c r="E43" s="10">
        <f t="array" ref="E43">SUM(E15:E18*C39:C42)</f>
        <v>15043.697478991597</v>
      </c>
    </row>
    <row r="44" spans="1:5">
      <c r="A44" s="8"/>
      <c r="B44" s="20"/>
      <c r="C44" s="5"/>
    </row>
    <row r="45" spans="1:5">
      <c r="A45" s="7" t="s">
        <v>32</v>
      </c>
    </row>
    <row r="46" spans="1:5" ht="15">
      <c r="A46" s="29" t="s">
        <v>33</v>
      </c>
      <c r="B46" s="47">
        <v>0.1</v>
      </c>
      <c r="C46" t="s">
        <v>9</v>
      </c>
    </row>
    <row r="47" spans="1:5" ht="15">
      <c r="A47" t="s">
        <v>34</v>
      </c>
      <c r="B47" s="55">
        <v>-10000000</v>
      </c>
      <c r="C47" t="s">
        <v>9</v>
      </c>
    </row>
    <row r="48" spans="1:5" ht="15">
      <c r="A48" t="s">
        <v>29</v>
      </c>
      <c r="B48" s="46">
        <v>5</v>
      </c>
      <c r="C48" t="s">
        <v>30</v>
      </c>
    </row>
    <row r="49" spans="1:7" ht="15">
      <c r="A49" t="s">
        <v>35</v>
      </c>
      <c r="B49" s="56">
        <v>150</v>
      </c>
      <c r="C49" t="s">
        <v>7</v>
      </c>
      <c r="E49" s="5">
        <f>(Out_cap-current_capacity)/current_capacity</f>
        <v>0.26050420168067229</v>
      </c>
      <c r="F49" s="29"/>
      <c r="G49" s="29" t="s">
        <v>131</v>
      </c>
    </row>
    <row r="50" spans="1:7">
      <c r="A50" s="29" t="s">
        <v>125</v>
      </c>
      <c r="B50" s="4">
        <f>Cont_imp</f>
        <v>0.01</v>
      </c>
      <c r="C50" t="s">
        <v>9</v>
      </c>
    </row>
    <row r="51" spans="1:7">
      <c r="A51" t="s">
        <v>36</v>
      </c>
      <c r="B51" s="4"/>
    </row>
    <row r="52" spans="1:7">
      <c r="A52" t="s">
        <v>37</v>
      </c>
    </row>
    <row r="54" spans="1:7">
      <c r="A54" s="7" t="s">
        <v>38</v>
      </c>
    </row>
    <row r="55" spans="1:7" ht="15">
      <c r="A55" t="s">
        <v>39</v>
      </c>
      <c r="B55" s="56">
        <v>200</v>
      </c>
      <c r="C55" t="s">
        <v>7</v>
      </c>
      <c r="E55">
        <f>Brown_cap-current_capacity</f>
        <v>81</v>
      </c>
      <c r="G55" s="29" t="s">
        <v>132</v>
      </c>
    </row>
    <row r="56" spans="1:7">
      <c r="A56" s="29" t="s">
        <v>126</v>
      </c>
      <c r="B56" s="4">
        <f>Cont_imp</f>
        <v>0.01</v>
      </c>
      <c r="C56" t="s">
        <v>9</v>
      </c>
    </row>
    <row r="57" spans="1:7" ht="15">
      <c r="A57" t="s">
        <v>40</v>
      </c>
      <c r="B57" s="55">
        <v>-100000000</v>
      </c>
    </row>
    <row r="58" spans="1:7" ht="15">
      <c r="A58" t="s">
        <v>29</v>
      </c>
      <c r="B58" s="46">
        <v>10</v>
      </c>
      <c r="C58" t="s">
        <v>30</v>
      </c>
    </row>
    <row r="59" spans="1:7" ht="15">
      <c r="A59" t="s">
        <v>41</v>
      </c>
      <c r="B59" s="46">
        <v>3</v>
      </c>
      <c r="C59" t="s">
        <v>30</v>
      </c>
    </row>
    <row r="60" spans="1:7">
      <c r="A60" t="s">
        <v>37</v>
      </c>
    </row>
    <row r="61" spans="1:7">
      <c r="A61" t="s">
        <v>36</v>
      </c>
    </row>
    <row r="63" spans="1:7">
      <c r="A63" s="7" t="s">
        <v>42</v>
      </c>
    </row>
    <row r="64" spans="1:7" ht="15">
      <c r="A64" t="s">
        <v>39</v>
      </c>
      <c r="B64" s="56">
        <v>210</v>
      </c>
      <c r="C64" t="s">
        <v>7</v>
      </c>
      <c r="E64">
        <f>Green_cap-current_capacity</f>
        <v>91</v>
      </c>
      <c r="G64" s="29" t="s">
        <v>132</v>
      </c>
    </row>
    <row r="65" spans="1:3">
      <c r="A65" s="29" t="s">
        <v>127</v>
      </c>
      <c r="B65" s="4">
        <f>Cont_imp</f>
        <v>0.01</v>
      </c>
      <c r="C65" t="s">
        <v>9</v>
      </c>
    </row>
    <row r="66" spans="1:3" ht="15">
      <c r="A66" t="s">
        <v>40</v>
      </c>
      <c r="B66" s="55">
        <v>-180000000</v>
      </c>
    </row>
    <row r="67" spans="1:3" ht="15">
      <c r="A67" t="s">
        <v>29</v>
      </c>
      <c r="B67" s="46">
        <v>10</v>
      </c>
      <c r="C67" t="s">
        <v>30</v>
      </c>
    </row>
    <row r="68" spans="1:3" ht="15">
      <c r="A68" t="s">
        <v>41</v>
      </c>
      <c r="B68" s="46">
        <v>3</v>
      </c>
      <c r="C68" t="s">
        <v>30</v>
      </c>
    </row>
    <row r="69" spans="1:3">
      <c r="A69" t="s">
        <v>37</v>
      </c>
    </row>
    <row r="70" spans="1:3">
      <c r="A70" t="s">
        <v>36</v>
      </c>
    </row>
  </sheetData>
  <pageMargins left="0.75" right="0.75" top="1" bottom="1" header="0.5" footer="0.5"/>
  <pageSetup scale="69" orientation="portrait" r:id="rId1"/>
  <headerFooter alignWithMargins="0">
    <oddHeader>Prepared by Jan Van Mieghem &amp;D&amp;RPage &amp;P</oddHeader>
    <oddFooter>&amp;F&amp;RPage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9"/>
  <sheetViews>
    <sheetView workbookViewId="0">
      <selection activeCell="E4" sqref="E4"/>
    </sheetView>
  </sheetViews>
  <sheetFormatPr defaultRowHeight="12.75"/>
  <cols>
    <col min="1" max="1" width="11.7109375" customWidth="1"/>
    <col min="3" max="3" width="12.140625" customWidth="1"/>
    <col min="4" max="4" width="16" customWidth="1"/>
  </cols>
  <sheetData>
    <row r="1" spans="1:14" ht="15.75">
      <c r="C1" s="2" t="s">
        <v>120</v>
      </c>
    </row>
    <row r="2" spans="1:14" ht="15">
      <c r="C2" s="29" t="s">
        <v>121</v>
      </c>
      <c r="E2" s="46">
        <v>1996</v>
      </c>
    </row>
    <row r="3" spans="1:14" ht="15">
      <c r="C3" s="29" t="s">
        <v>122</v>
      </c>
      <c r="E3" s="46">
        <v>119</v>
      </c>
      <c r="G3" s="29" t="s">
        <v>123</v>
      </c>
    </row>
    <row r="4" spans="1:14">
      <c r="C4" s="29"/>
      <c r="G4" s="29" t="s">
        <v>133</v>
      </c>
    </row>
    <row r="5" spans="1:14" ht="15.75">
      <c r="B5" s="2"/>
      <c r="C5" s="2" t="s">
        <v>43</v>
      </c>
    </row>
    <row r="6" spans="1:14" ht="15.75">
      <c r="B6" s="2"/>
      <c r="C6" t="s">
        <v>44</v>
      </c>
      <c r="E6" s="47">
        <v>0.15</v>
      </c>
      <c r="F6" s="6">
        <f>current_capacity*(1+E6)</f>
        <v>136.85</v>
      </c>
    </row>
    <row r="8" spans="1:14" ht="13.5" thickBot="1">
      <c r="A8" s="32" t="s">
        <v>104</v>
      </c>
      <c r="B8" s="32" t="s">
        <v>115</v>
      </c>
      <c r="C8" s="32" t="s">
        <v>103</v>
      </c>
      <c r="D8" s="3" t="s">
        <v>45</v>
      </c>
      <c r="E8" s="31">
        <f>current_year+1</f>
        <v>1997</v>
      </c>
      <c r="F8" s="3">
        <f>E8+1</f>
        <v>1998</v>
      </c>
      <c r="G8" s="3">
        <f t="shared" ref="G8:N8" si="0">F8+1</f>
        <v>1999</v>
      </c>
      <c r="H8" s="3">
        <f t="shared" si="0"/>
        <v>2000</v>
      </c>
      <c r="I8" s="3">
        <f t="shared" si="0"/>
        <v>2001</v>
      </c>
      <c r="J8" s="3">
        <f t="shared" si="0"/>
        <v>2002</v>
      </c>
      <c r="K8" s="3">
        <f t="shared" si="0"/>
        <v>2003</v>
      </c>
      <c r="L8" s="3">
        <f t="shared" si="0"/>
        <v>2004</v>
      </c>
      <c r="M8" s="3">
        <f t="shared" si="0"/>
        <v>2005</v>
      </c>
      <c r="N8" s="3">
        <f t="shared" si="0"/>
        <v>2006</v>
      </c>
    </row>
    <row r="9" spans="1:14" ht="15.75" thickTop="1">
      <c r="A9">
        <v>1</v>
      </c>
      <c r="B9" t="s">
        <v>46</v>
      </c>
      <c r="C9" s="46">
        <v>0.25</v>
      </c>
      <c r="D9" s="47">
        <v>0.15</v>
      </c>
      <c r="E9" s="5">
        <f>D9</f>
        <v>0.15</v>
      </c>
      <c r="F9" s="5">
        <f t="shared" ref="F9:N9" si="1">E9</f>
        <v>0.15</v>
      </c>
      <c r="G9" s="5">
        <f t="shared" si="1"/>
        <v>0.15</v>
      </c>
      <c r="H9" s="5">
        <f t="shared" si="1"/>
        <v>0.15</v>
      </c>
      <c r="I9" s="5">
        <f t="shared" si="1"/>
        <v>0.15</v>
      </c>
      <c r="J9" s="5">
        <f t="shared" si="1"/>
        <v>0.15</v>
      </c>
      <c r="K9" s="5">
        <f t="shared" si="1"/>
        <v>0.15</v>
      </c>
      <c r="L9" s="5">
        <f t="shared" si="1"/>
        <v>0.15</v>
      </c>
      <c r="M9" s="5">
        <f t="shared" si="1"/>
        <v>0.15</v>
      </c>
      <c r="N9" s="5">
        <f t="shared" si="1"/>
        <v>0.15</v>
      </c>
    </row>
    <row r="10" spans="1:14" ht="15">
      <c r="A10">
        <v>2</v>
      </c>
      <c r="B10" t="s">
        <v>47</v>
      </c>
      <c r="C10" s="46">
        <v>0.25</v>
      </c>
      <c r="D10" s="47">
        <v>0.1</v>
      </c>
      <c r="E10" s="5">
        <v>0.1</v>
      </c>
      <c r="F10" s="5">
        <v>0.1</v>
      </c>
      <c r="G10" s="5">
        <v>0.1</v>
      </c>
      <c r="H10" s="5">
        <v>0.1</v>
      </c>
      <c r="I10" s="5">
        <v>0.1</v>
      </c>
      <c r="J10" s="5">
        <v>0.1</v>
      </c>
      <c r="K10" s="5">
        <v>0.1</v>
      </c>
      <c r="L10" s="5">
        <v>0.1</v>
      </c>
      <c r="M10" s="5">
        <v>0.1</v>
      </c>
      <c r="N10" s="5">
        <v>0.1</v>
      </c>
    </row>
    <row r="11" spans="1:14" ht="15">
      <c r="A11">
        <v>3</v>
      </c>
      <c r="B11" t="s">
        <v>48</v>
      </c>
      <c r="C11" s="46">
        <v>0.25</v>
      </c>
      <c r="D11" s="48"/>
      <c r="E11" s="47">
        <v>0.1</v>
      </c>
      <c r="F11" s="47">
        <v>0.1</v>
      </c>
      <c r="G11" s="47">
        <v>0.1</v>
      </c>
      <c r="H11" s="47">
        <v>0.05</v>
      </c>
      <c r="I11" s="47">
        <v>0</v>
      </c>
      <c r="J11" s="47">
        <v>-0.05</v>
      </c>
      <c r="K11" s="47">
        <v>-0.1</v>
      </c>
      <c r="L11" s="47">
        <v>-0.05</v>
      </c>
      <c r="M11" s="47">
        <v>0</v>
      </c>
      <c r="N11" s="47">
        <v>0.05</v>
      </c>
    </row>
    <row r="12" spans="1:14" ht="15">
      <c r="A12">
        <v>4</v>
      </c>
      <c r="B12" t="s">
        <v>49</v>
      </c>
      <c r="C12" s="46">
        <v>0.25</v>
      </c>
      <c r="D12" s="5">
        <v>-0.3</v>
      </c>
      <c r="E12" s="5">
        <v>0.1</v>
      </c>
      <c r="F12" s="5">
        <v>0.1</v>
      </c>
      <c r="G12" s="47">
        <v>-0.3</v>
      </c>
      <c r="H12" s="5">
        <v>0.1</v>
      </c>
      <c r="I12" s="5">
        <v>0.1</v>
      </c>
      <c r="J12" s="5">
        <v>0.1</v>
      </c>
      <c r="K12" s="5">
        <v>0.1</v>
      </c>
      <c r="L12" s="5">
        <v>0.1</v>
      </c>
      <c r="M12" s="5">
        <v>0.1</v>
      </c>
      <c r="N12" s="5">
        <v>0.1</v>
      </c>
    </row>
    <row r="14" spans="1:14" ht="38.25">
      <c r="C14" s="34" t="s">
        <v>102</v>
      </c>
      <c r="D14">
        <f>'Net Income &amp; NPV'!A31</f>
        <v>4</v>
      </c>
      <c r="E14" s="29" t="s">
        <v>112</v>
      </c>
    </row>
    <row r="16" spans="1:14" ht="13.5" thickBot="1">
      <c r="D16" s="3" t="s">
        <v>50</v>
      </c>
      <c r="E16" s="31">
        <f>current_year+1</f>
        <v>1997</v>
      </c>
      <c r="F16" s="3">
        <f>E16+1</f>
        <v>1998</v>
      </c>
      <c r="G16" s="3">
        <f t="shared" ref="G16:N16" si="2">F16+1</f>
        <v>1999</v>
      </c>
      <c r="H16" s="3">
        <f t="shared" si="2"/>
        <v>2000</v>
      </c>
      <c r="I16" s="3">
        <f t="shared" si="2"/>
        <v>2001</v>
      </c>
      <c r="J16" s="3">
        <f t="shared" si="2"/>
        <v>2002</v>
      </c>
      <c r="K16" s="3">
        <f t="shared" si="2"/>
        <v>2003</v>
      </c>
      <c r="L16" s="3">
        <f t="shared" si="2"/>
        <v>2004</v>
      </c>
      <c r="M16" s="3">
        <f t="shared" si="2"/>
        <v>2005</v>
      </c>
      <c r="N16" s="3">
        <f t="shared" si="2"/>
        <v>2006</v>
      </c>
    </row>
    <row r="17" spans="3:14" ht="13.5" thickTop="1">
      <c r="E17" s="6">
        <f ca="1">F6*(1+OFFSET(E8,$D14,0))</f>
        <v>150.535</v>
      </c>
      <c r="F17" s="6">
        <f ca="1">E17*(1+OFFSET(F8,$D14,0))</f>
        <v>165.58850000000001</v>
      </c>
      <c r="G17" s="6">
        <f t="shared" ref="G17:N17" ca="1" si="3">F17*(1+OFFSET(G8,$D14,0))</f>
        <v>115.91195</v>
      </c>
      <c r="H17" s="6">
        <f t="shared" ca="1" si="3"/>
        <v>127.50314500000002</v>
      </c>
      <c r="I17" s="6">
        <f t="shared" ca="1" si="3"/>
        <v>140.25345950000002</v>
      </c>
      <c r="J17" s="6">
        <f t="shared" ca="1" si="3"/>
        <v>154.27880545000002</v>
      </c>
      <c r="K17" s="6">
        <f t="shared" ca="1" si="3"/>
        <v>169.70668599500004</v>
      </c>
      <c r="L17" s="6">
        <f t="shared" ca="1" si="3"/>
        <v>186.67735459450006</v>
      </c>
      <c r="M17" s="6">
        <f t="shared" ca="1" si="3"/>
        <v>205.34509005395009</v>
      </c>
      <c r="N17" s="6">
        <f t="shared" ca="1" si="3"/>
        <v>225.87959905934511</v>
      </c>
    </row>
    <row r="20" spans="3:14" ht="15.75">
      <c r="C20" s="2" t="s">
        <v>96</v>
      </c>
    </row>
    <row r="22" spans="3:14" ht="13.5" thickBot="1">
      <c r="D22" s="3" t="s">
        <v>51</v>
      </c>
      <c r="E22" s="31">
        <f>current_year+1</f>
        <v>1997</v>
      </c>
      <c r="F22" s="3">
        <f>E22+1</f>
        <v>1998</v>
      </c>
      <c r="G22" s="3">
        <f t="shared" ref="G22:N22" si="4">F22+1</f>
        <v>1999</v>
      </c>
      <c r="H22" s="3">
        <f t="shared" si="4"/>
        <v>2000</v>
      </c>
      <c r="I22" s="3">
        <f t="shared" si="4"/>
        <v>2001</v>
      </c>
      <c r="J22" s="3">
        <f t="shared" si="4"/>
        <v>2002</v>
      </c>
      <c r="K22" s="3">
        <f t="shared" si="4"/>
        <v>2003</v>
      </c>
      <c r="L22" s="3">
        <f t="shared" si="4"/>
        <v>2004</v>
      </c>
      <c r="M22" s="3">
        <f t="shared" si="4"/>
        <v>2005</v>
      </c>
      <c r="N22" s="3">
        <f t="shared" si="4"/>
        <v>2006</v>
      </c>
    </row>
    <row r="23" spans="3:14" ht="13.5" thickTop="1">
      <c r="C23">
        <v>0</v>
      </c>
      <c r="D23" t="s">
        <v>52</v>
      </c>
      <c r="E23">
        <f>current_capacity</f>
        <v>119</v>
      </c>
      <c r="F23">
        <f>E23</f>
        <v>119</v>
      </c>
      <c r="G23">
        <f t="shared" ref="G23:N25" si="5">F23</f>
        <v>119</v>
      </c>
      <c r="H23">
        <f t="shared" si="5"/>
        <v>119</v>
      </c>
      <c r="I23">
        <f t="shared" si="5"/>
        <v>119</v>
      </c>
      <c r="J23">
        <f t="shared" si="5"/>
        <v>119</v>
      </c>
      <c r="K23">
        <f t="shared" si="5"/>
        <v>119</v>
      </c>
      <c r="L23">
        <f t="shared" si="5"/>
        <v>119</v>
      </c>
      <c r="M23">
        <f t="shared" si="5"/>
        <v>119</v>
      </c>
      <c r="N23">
        <f t="shared" si="5"/>
        <v>119</v>
      </c>
    </row>
    <row r="24" spans="3:14">
      <c r="C24">
        <v>1</v>
      </c>
      <c r="D24" t="s">
        <v>53</v>
      </c>
      <c r="E24">
        <f>current_capacity</f>
        <v>119</v>
      </c>
      <c r="F24">
        <f>E24</f>
        <v>119</v>
      </c>
      <c r="G24">
        <f t="shared" si="5"/>
        <v>119</v>
      </c>
      <c r="H24">
        <f t="shared" si="5"/>
        <v>119</v>
      </c>
      <c r="I24">
        <f t="shared" si="5"/>
        <v>119</v>
      </c>
      <c r="J24">
        <f t="shared" si="5"/>
        <v>119</v>
      </c>
      <c r="K24">
        <f t="shared" si="5"/>
        <v>119</v>
      </c>
      <c r="L24">
        <f t="shared" si="5"/>
        <v>119</v>
      </c>
      <c r="M24">
        <f t="shared" si="5"/>
        <v>119</v>
      </c>
      <c r="N24">
        <f t="shared" si="5"/>
        <v>119</v>
      </c>
    </row>
    <row r="25" spans="3:14">
      <c r="C25">
        <v>2</v>
      </c>
      <c r="D25" t="s">
        <v>54</v>
      </c>
      <c r="E25">
        <f>current_capacity</f>
        <v>119</v>
      </c>
      <c r="F25">
        <f>E25</f>
        <v>119</v>
      </c>
      <c r="G25">
        <f t="shared" si="5"/>
        <v>119</v>
      </c>
      <c r="H25">
        <f t="shared" si="5"/>
        <v>119</v>
      </c>
      <c r="I25">
        <f t="shared" si="5"/>
        <v>119</v>
      </c>
      <c r="J25">
        <f t="shared" si="5"/>
        <v>119</v>
      </c>
      <c r="K25">
        <f t="shared" si="5"/>
        <v>119</v>
      </c>
      <c r="L25">
        <f t="shared" si="5"/>
        <v>119</v>
      </c>
      <c r="M25">
        <f t="shared" si="5"/>
        <v>119</v>
      </c>
      <c r="N25">
        <f t="shared" si="5"/>
        <v>119</v>
      </c>
    </row>
    <row r="26" spans="3:14">
      <c r="C26">
        <v>3</v>
      </c>
      <c r="D26" t="s">
        <v>55</v>
      </c>
      <c r="E26" s="6">
        <f>MIN(current_capacity*(1+Outsource_Cap_Rate),current_capacity*(1+Outsource_max_increment))</f>
        <v>130.9</v>
      </c>
      <c r="F26" s="6">
        <f t="shared" ref="F26:N26" si="6">MIN(E26*(1+Outsource_Cap_Rate),current_capacity*(1+Outsource_max_increment))</f>
        <v>143.99</v>
      </c>
      <c r="G26" s="6">
        <f t="shared" si="6"/>
        <v>150</v>
      </c>
      <c r="H26" s="6">
        <f t="shared" si="6"/>
        <v>150</v>
      </c>
      <c r="I26" s="6">
        <f t="shared" si="6"/>
        <v>150</v>
      </c>
      <c r="J26" s="6">
        <f t="shared" si="6"/>
        <v>150</v>
      </c>
      <c r="K26" s="6">
        <f t="shared" si="6"/>
        <v>150</v>
      </c>
      <c r="L26" s="6">
        <f t="shared" si="6"/>
        <v>150</v>
      </c>
      <c r="M26" s="6">
        <f t="shared" si="6"/>
        <v>150</v>
      </c>
      <c r="N26" s="6">
        <f t="shared" si="6"/>
        <v>150</v>
      </c>
    </row>
    <row r="27" spans="3:14">
      <c r="C27">
        <v>4</v>
      </c>
      <c r="D27" t="s">
        <v>56</v>
      </c>
      <c r="E27" s="6">
        <f>current_capacity+Brown_cap_increment/2</f>
        <v>159.5</v>
      </c>
      <c r="F27" s="6">
        <f>current_capacity+Brown_cap_increment</f>
        <v>200</v>
      </c>
      <c r="G27" s="6">
        <f>F27</f>
        <v>200</v>
      </c>
      <c r="H27" s="6">
        <f t="shared" ref="H27:N27" si="7">G27</f>
        <v>200</v>
      </c>
      <c r="I27" s="6">
        <f t="shared" si="7"/>
        <v>200</v>
      </c>
      <c r="J27" s="6">
        <f t="shared" si="7"/>
        <v>200</v>
      </c>
      <c r="K27" s="6">
        <f t="shared" si="7"/>
        <v>200</v>
      </c>
      <c r="L27" s="6">
        <f t="shared" si="7"/>
        <v>200</v>
      </c>
      <c r="M27" s="6">
        <f t="shared" si="7"/>
        <v>200</v>
      </c>
      <c r="N27" s="6">
        <f t="shared" si="7"/>
        <v>200</v>
      </c>
    </row>
    <row r="28" spans="3:14">
      <c r="C28">
        <v>5</v>
      </c>
      <c r="D28" t="s">
        <v>57</v>
      </c>
      <c r="E28" s="6">
        <f>current_capacity+Green_cap_increment/3</f>
        <v>149.33333333333334</v>
      </c>
      <c r="F28" s="6">
        <f>current_capacity+Green_cap_increment*2/3</f>
        <v>179.66666666666666</v>
      </c>
      <c r="G28" s="6">
        <f>current_capacity+Green_cap_increment</f>
        <v>210</v>
      </c>
      <c r="H28" s="6">
        <f>G28</f>
        <v>210</v>
      </c>
      <c r="I28" s="6">
        <f t="shared" ref="I28:N28" si="8">H28</f>
        <v>210</v>
      </c>
      <c r="J28" s="6">
        <f t="shared" si="8"/>
        <v>210</v>
      </c>
      <c r="K28" s="6">
        <f t="shared" si="8"/>
        <v>210</v>
      </c>
      <c r="L28" s="6">
        <f t="shared" si="8"/>
        <v>210</v>
      </c>
      <c r="M28" s="6">
        <f t="shared" si="8"/>
        <v>210</v>
      </c>
      <c r="N28" s="6">
        <f t="shared" si="8"/>
        <v>210</v>
      </c>
    </row>
    <row r="31" spans="3:14" ht="15.75">
      <c r="C31" s="2" t="s">
        <v>58</v>
      </c>
    </row>
    <row r="33" spans="3:14" ht="13.5" thickBot="1">
      <c r="D33" s="3" t="s">
        <v>59</v>
      </c>
      <c r="E33" s="31">
        <f>current_year+1</f>
        <v>1997</v>
      </c>
      <c r="F33" s="3">
        <f>E33+1</f>
        <v>1998</v>
      </c>
      <c r="G33" s="3">
        <f t="shared" ref="G33:N33" si="9">F33+1</f>
        <v>1999</v>
      </c>
      <c r="H33" s="3">
        <f t="shared" si="9"/>
        <v>2000</v>
      </c>
      <c r="I33" s="3">
        <f t="shared" si="9"/>
        <v>2001</v>
      </c>
      <c r="J33" s="3">
        <f t="shared" si="9"/>
        <v>2002</v>
      </c>
      <c r="K33" s="3">
        <f t="shared" si="9"/>
        <v>2003</v>
      </c>
      <c r="L33" s="3">
        <f t="shared" si="9"/>
        <v>2004</v>
      </c>
      <c r="M33" s="3">
        <f t="shared" si="9"/>
        <v>2005</v>
      </c>
      <c r="N33" s="3">
        <f t="shared" si="9"/>
        <v>2006</v>
      </c>
    </row>
    <row r="34" spans="3:14" ht="13.5" thickTop="1">
      <c r="C34">
        <v>0</v>
      </c>
      <c r="D34" t="s">
        <v>52</v>
      </c>
      <c r="E34" s="6">
        <f ca="1">MIN(E$17,E23)</f>
        <v>119</v>
      </c>
      <c r="F34" s="6">
        <f t="shared" ref="F34:N34" ca="1" si="10">MIN(F$17,F23)</f>
        <v>119</v>
      </c>
      <c r="G34" s="6">
        <f t="shared" ca="1" si="10"/>
        <v>115.91195</v>
      </c>
      <c r="H34" s="6">
        <f t="shared" ca="1" si="10"/>
        <v>119</v>
      </c>
      <c r="I34" s="6">
        <f t="shared" ca="1" si="10"/>
        <v>119</v>
      </c>
      <c r="J34" s="6">
        <f t="shared" ca="1" si="10"/>
        <v>119</v>
      </c>
      <c r="K34" s="6">
        <f t="shared" ca="1" si="10"/>
        <v>119</v>
      </c>
      <c r="L34" s="6">
        <f t="shared" ca="1" si="10"/>
        <v>119</v>
      </c>
      <c r="M34" s="6">
        <f t="shared" ca="1" si="10"/>
        <v>119</v>
      </c>
      <c r="N34" s="6">
        <f t="shared" ca="1" si="10"/>
        <v>119</v>
      </c>
    </row>
    <row r="35" spans="3:14">
      <c r="C35">
        <v>1</v>
      </c>
      <c r="D35" t="s">
        <v>53</v>
      </c>
      <c r="E35" s="6">
        <f t="shared" ref="E35:N39" ca="1" si="11">MIN(E$17,E24)</f>
        <v>119</v>
      </c>
      <c r="F35" s="6">
        <f t="shared" ca="1" si="11"/>
        <v>119</v>
      </c>
      <c r="G35" s="6">
        <f t="shared" ca="1" si="11"/>
        <v>115.91195</v>
      </c>
      <c r="H35" s="6">
        <f t="shared" ca="1" si="11"/>
        <v>119</v>
      </c>
      <c r="I35" s="6">
        <f t="shared" ca="1" si="11"/>
        <v>119</v>
      </c>
      <c r="J35" s="6">
        <f t="shared" ca="1" si="11"/>
        <v>119</v>
      </c>
      <c r="K35" s="6">
        <f t="shared" ca="1" si="11"/>
        <v>119</v>
      </c>
      <c r="L35" s="6">
        <f t="shared" ca="1" si="11"/>
        <v>119</v>
      </c>
      <c r="M35" s="6">
        <f t="shared" ca="1" si="11"/>
        <v>119</v>
      </c>
      <c r="N35" s="6">
        <f t="shared" ca="1" si="11"/>
        <v>119</v>
      </c>
    </row>
    <row r="36" spans="3:14">
      <c r="C36">
        <v>2</v>
      </c>
      <c r="D36" t="s">
        <v>54</v>
      </c>
      <c r="E36" s="6">
        <f t="shared" ca="1" si="11"/>
        <v>119</v>
      </c>
      <c r="F36" s="6">
        <f t="shared" ca="1" si="11"/>
        <v>119</v>
      </c>
      <c r="G36" s="6">
        <f t="shared" ca="1" si="11"/>
        <v>115.91195</v>
      </c>
      <c r="H36" s="6">
        <f t="shared" ca="1" si="11"/>
        <v>119</v>
      </c>
      <c r="I36" s="6">
        <f t="shared" ca="1" si="11"/>
        <v>119</v>
      </c>
      <c r="J36" s="6">
        <f t="shared" ca="1" si="11"/>
        <v>119</v>
      </c>
      <c r="K36" s="6">
        <f t="shared" ca="1" si="11"/>
        <v>119</v>
      </c>
      <c r="L36" s="6">
        <f t="shared" ca="1" si="11"/>
        <v>119</v>
      </c>
      <c r="M36" s="6">
        <f t="shared" ca="1" si="11"/>
        <v>119</v>
      </c>
      <c r="N36" s="6">
        <f t="shared" ca="1" si="11"/>
        <v>119</v>
      </c>
    </row>
    <row r="37" spans="3:14">
      <c r="C37">
        <v>3</v>
      </c>
      <c r="D37" t="s">
        <v>55</v>
      </c>
      <c r="E37" s="6">
        <f t="shared" ca="1" si="11"/>
        <v>130.9</v>
      </c>
      <c r="F37" s="6">
        <f t="shared" ca="1" si="11"/>
        <v>143.99</v>
      </c>
      <c r="G37" s="6">
        <f t="shared" ca="1" si="11"/>
        <v>115.91195</v>
      </c>
      <c r="H37" s="6">
        <f t="shared" ca="1" si="11"/>
        <v>127.50314500000002</v>
      </c>
      <c r="I37" s="6">
        <f t="shared" ca="1" si="11"/>
        <v>140.25345950000002</v>
      </c>
      <c r="J37" s="6">
        <f t="shared" ca="1" si="11"/>
        <v>150</v>
      </c>
      <c r="K37" s="6">
        <f t="shared" ca="1" si="11"/>
        <v>150</v>
      </c>
      <c r="L37" s="6">
        <f t="shared" ca="1" si="11"/>
        <v>150</v>
      </c>
      <c r="M37" s="6">
        <f t="shared" ca="1" si="11"/>
        <v>150</v>
      </c>
      <c r="N37" s="6">
        <f t="shared" ca="1" si="11"/>
        <v>150</v>
      </c>
    </row>
    <row r="38" spans="3:14">
      <c r="C38">
        <v>4</v>
      </c>
      <c r="D38" t="s">
        <v>56</v>
      </c>
      <c r="E38" s="6">
        <f t="shared" ca="1" si="11"/>
        <v>150.535</v>
      </c>
      <c r="F38" s="6">
        <f t="shared" ca="1" si="11"/>
        <v>165.58850000000001</v>
      </c>
      <c r="G38" s="6">
        <f t="shared" ca="1" si="11"/>
        <v>115.91195</v>
      </c>
      <c r="H38" s="6">
        <f t="shared" ca="1" si="11"/>
        <v>127.50314500000002</v>
      </c>
      <c r="I38" s="6">
        <f t="shared" ca="1" si="11"/>
        <v>140.25345950000002</v>
      </c>
      <c r="J38" s="6">
        <f t="shared" ca="1" si="11"/>
        <v>154.27880545000002</v>
      </c>
      <c r="K38" s="6">
        <f t="shared" ca="1" si="11"/>
        <v>169.70668599500004</v>
      </c>
      <c r="L38" s="6">
        <f t="shared" ca="1" si="11"/>
        <v>186.67735459450006</v>
      </c>
      <c r="M38" s="6">
        <f t="shared" ca="1" si="11"/>
        <v>200</v>
      </c>
      <c r="N38" s="6">
        <f t="shared" ca="1" si="11"/>
        <v>200</v>
      </c>
    </row>
    <row r="39" spans="3:14">
      <c r="C39">
        <v>5</v>
      </c>
      <c r="D39" t="s">
        <v>57</v>
      </c>
      <c r="E39" s="6">
        <f t="shared" ca="1" si="11"/>
        <v>149.33333333333334</v>
      </c>
      <c r="F39" s="6">
        <f t="shared" ca="1" si="11"/>
        <v>165.58850000000001</v>
      </c>
      <c r="G39" s="6">
        <f t="shared" ca="1" si="11"/>
        <v>115.91195</v>
      </c>
      <c r="H39" s="6">
        <f t="shared" ca="1" si="11"/>
        <v>127.50314500000002</v>
      </c>
      <c r="I39" s="6">
        <f t="shared" ca="1" si="11"/>
        <v>140.25345950000002</v>
      </c>
      <c r="J39" s="6">
        <f t="shared" ca="1" si="11"/>
        <v>154.27880545000002</v>
      </c>
      <c r="K39" s="6">
        <f t="shared" ca="1" si="11"/>
        <v>169.70668599500004</v>
      </c>
      <c r="L39" s="6">
        <f t="shared" ca="1" si="11"/>
        <v>186.67735459450006</v>
      </c>
      <c r="M39" s="6">
        <f t="shared" ca="1" si="11"/>
        <v>205.34509005395009</v>
      </c>
      <c r="N39" s="6">
        <f t="shared" ca="1" si="11"/>
        <v>210</v>
      </c>
    </row>
  </sheetData>
  <pageMargins left="0.75" right="0.75" top="1" bottom="1" header="0.5" footer="0.5"/>
  <pageSetup scale="96" orientation="landscape" r:id="rId1"/>
  <headerFooter alignWithMargins="0">
    <oddHeader>&amp;A</oddHeader>
    <oddFooter>Prepared by Jan Van Mieghem &amp;D&amp;RPage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workbookViewId="0">
      <selection activeCell="D40" sqref="D40"/>
    </sheetView>
  </sheetViews>
  <sheetFormatPr defaultRowHeight="12.75"/>
  <cols>
    <col min="3" max="3" width="13.7109375" customWidth="1"/>
    <col min="4" max="4" width="12.85546875" customWidth="1"/>
    <col min="5" max="13" width="12.28515625" customWidth="1"/>
  </cols>
  <sheetData>
    <row r="1" spans="1:13">
      <c r="A1" t="s">
        <v>60</v>
      </c>
    </row>
    <row r="2" spans="1:13" ht="15.75">
      <c r="B2" s="2" t="s">
        <v>61</v>
      </c>
    </row>
    <row r="4" spans="1:13" ht="13.5" thickBot="1">
      <c r="C4" s="3" t="s">
        <v>62</v>
      </c>
      <c r="D4" s="31">
        <f>current_year+1</f>
        <v>1997</v>
      </c>
      <c r="E4" s="3">
        <f>D4+1</f>
        <v>1998</v>
      </c>
      <c r="F4" s="3">
        <f t="shared" ref="F4:M4" si="0">E4+1</f>
        <v>1999</v>
      </c>
      <c r="G4" s="3">
        <f t="shared" si="0"/>
        <v>2000</v>
      </c>
      <c r="H4" s="3">
        <f t="shared" si="0"/>
        <v>2001</v>
      </c>
      <c r="I4" s="3">
        <f t="shared" si="0"/>
        <v>2002</v>
      </c>
      <c r="J4" s="3">
        <f t="shared" si="0"/>
        <v>2003</v>
      </c>
      <c r="K4" s="3">
        <f t="shared" si="0"/>
        <v>2004</v>
      </c>
      <c r="L4" s="3">
        <f t="shared" si="0"/>
        <v>2005</v>
      </c>
      <c r="M4" s="3">
        <f t="shared" si="0"/>
        <v>2006</v>
      </c>
    </row>
    <row r="5" spans="1:13" ht="13.5" thickTop="1">
      <c r="B5">
        <v>0</v>
      </c>
      <c r="C5" t="s">
        <v>52</v>
      </c>
      <c r="D5" s="21">
        <f ca="1">avg_price*'Demand Model'!E34/1000</f>
        <v>1499</v>
      </c>
      <c r="E5" s="21">
        <f ca="1">avg_price*'Demand Model'!F34/1000</f>
        <v>1499</v>
      </c>
      <c r="F5" s="21">
        <f ca="1">avg_price*'Demand Model'!G34/1000</f>
        <v>1460.10095</v>
      </c>
      <c r="G5" s="21">
        <f ca="1">avg_price*'Demand Model'!H34/1000</f>
        <v>1499</v>
      </c>
      <c r="H5" s="21">
        <f ca="1">avg_price*'Demand Model'!I34/1000</f>
        <v>1499</v>
      </c>
      <c r="I5" s="21">
        <f ca="1">avg_price*'Demand Model'!J34/1000</f>
        <v>1499</v>
      </c>
      <c r="J5" s="21">
        <f ca="1">avg_price*'Demand Model'!K34/1000</f>
        <v>1499</v>
      </c>
      <c r="K5" s="21">
        <f ca="1">avg_price*'Demand Model'!L34/1000</f>
        <v>1499</v>
      </c>
      <c r="L5" s="21">
        <f ca="1">avg_price*'Demand Model'!M34/1000</f>
        <v>1499</v>
      </c>
      <c r="M5" s="21">
        <f ca="1">avg_price*'Demand Model'!N34/1000</f>
        <v>1499</v>
      </c>
    </row>
    <row r="6" spans="1:13">
      <c r="B6">
        <v>1</v>
      </c>
      <c r="C6" t="s">
        <v>53</v>
      </c>
      <c r="D6" s="21">
        <f ca="1">Avg_price_Scen1*'Demand Model'!E35/1000</f>
        <v>1573.95</v>
      </c>
      <c r="E6" s="21">
        <f ca="1">Avg_price_Scen1*'Demand Model'!F35/1000</f>
        <v>1573.95</v>
      </c>
      <c r="F6" s="21">
        <f ca="1">Avg_price_Scen1*'Demand Model'!G35/1000</f>
        <v>1533.1059975000001</v>
      </c>
      <c r="G6" s="21">
        <f ca="1">Avg_price_Scen1*'Demand Model'!H35/1000</f>
        <v>1573.95</v>
      </c>
      <c r="H6" s="21">
        <f ca="1">Avg_price_Scen1*'Demand Model'!I35/1000</f>
        <v>1573.95</v>
      </c>
      <c r="I6" s="21">
        <f ca="1">Avg_price_Scen1*'Demand Model'!J35/1000</f>
        <v>1573.95</v>
      </c>
      <c r="J6" s="21">
        <f ca="1">Avg_price_Scen1*'Demand Model'!K35/1000</f>
        <v>1573.95</v>
      </c>
      <c r="K6" s="21">
        <f ca="1">Avg_price_Scen1*'Demand Model'!L35/1000</f>
        <v>1573.95</v>
      </c>
      <c r="L6" s="21">
        <f ca="1">Avg_price_Scen1*'Demand Model'!M35/1000</f>
        <v>1573.95</v>
      </c>
      <c r="M6" s="21">
        <f ca="1">Avg_price_Scen1*'Demand Model'!N35/1000</f>
        <v>1573.95</v>
      </c>
    </row>
    <row r="7" spans="1:13">
      <c r="B7">
        <v>2</v>
      </c>
      <c r="C7" t="s">
        <v>54</v>
      </c>
      <c r="D7" s="21">
        <f ca="1">Avg_price_Scen2*'Demand Model'!E36/1000</f>
        <v>1790.2</v>
      </c>
      <c r="E7" s="21">
        <f ca="1">Avg_price_Scen2*'Demand Model'!F36/1000</f>
        <v>1790.2</v>
      </c>
      <c r="F7" s="21">
        <f ca="1">Avg_price_Scen2*'Demand Model'!G36/1000</f>
        <v>1743.74431</v>
      </c>
      <c r="G7" s="21">
        <f ca="1">Avg_price_Scen2*'Demand Model'!H36/1000</f>
        <v>1790.2</v>
      </c>
      <c r="H7" s="21">
        <f ca="1">Avg_price_Scen2*'Demand Model'!I36/1000</f>
        <v>1790.2</v>
      </c>
      <c r="I7" s="21">
        <f ca="1">Avg_price_Scen2*'Demand Model'!J36/1000</f>
        <v>1790.2</v>
      </c>
      <c r="J7" s="21">
        <f ca="1">Avg_price_Scen2*'Demand Model'!K36/1000</f>
        <v>1790.2</v>
      </c>
      <c r="K7" s="21">
        <f ca="1">Avg_price_Scen2*'Demand Model'!L36/1000</f>
        <v>1790.2</v>
      </c>
      <c r="L7" s="21">
        <f ca="1">Avg_price_Scen2*'Demand Model'!M36/1000</f>
        <v>1790.2</v>
      </c>
      <c r="M7" s="21">
        <f ca="1">Avg_price_Scen2*'Demand Model'!N36/1000</f>
        <v>1790.2</v>
      </c>
    </row>
    <row r="8" spans="1:13">
      <c r="B8">
        <v>3</v>
      </c>
      <c r="C8" t="s">
        <v>55</v>
      </c>
      <c r="D8" s="21">
        <f ca="1">avg_price*'Demand Model'!E37/1000</f>
        <v>1648.9</v>
      </c>
      <c r="E8" s="21">
        <f ca="1">avg_price*'Demand Model'!F37/1000</f>
        <v>1813.79</v>
      </c>
      <c r="F8" s="21">
        <f ca="1">avg_price*'Demand Model'!G37/1000</f>
        <v>1460.10095</v>
      </c>
      <c r="G8" s="21">
        <f ca="1">avg_price*'Demand Model'!H37/1000</f>
        <v>1606.1110450000001</v>
      </c>
      <c r="H8" s="21">
        <f ca="1">avg_price*'Demand Model'!I37/1000</f>
        <v>1766.7221495000001</v>
      </c>
      <c r="I8" s="21">
        <f ca="1">avg_price*'Demand Model'!J37/1000</f>
        <v>1889.4957983193276</v>
      </c>
      <c r="J8" s="21">
        <f ca="1">avg_price*'Demand Model'!K37/1000</f>
        <v>1889.4957983193276</v>
      </c>
      <c r="K8" s="21">
        <f ca="1">avg_price*'Demand Model'!L37/1000</f>
        <v>1889.4957983193276</v>
      </c>
      <c r="L8" s="21">
        <f ca="1">avg_price*'Demand Model'!M37/1000</f>
        <v>1889.4957983193276</v>
      </c>
      <c r="M8" s="21">
        <f ca="1">avg_price*'Demand Model'!N37/1000</f>
        <v>1889.4957983193276</v>
      </c>
    </row>
    <row r="9" spans="1:13">
      <c r="B9">
        <v>4</v>
      </c>
      <c r="C9" t="s">
        <v>56</v>
      </c>
      <c r="D9" s="21">
        <f ca="1">avg_price*'Demand Model'!E38/1000</f>
        <v>1896.2349999999997</v>
      </c>
      <c r="E9" s="21">
        <f ca="1">avg_price*'Demand Model'!F38/1000</f>
        <v>2085.8584999999998</v>
      </c>
      <c r="F9" s="21">
        <f ca="1">avg_price*'Demand Model'!G38/1000</f>
        <v>1460.10095</v>
      </c>
      <c r="G9" s="21">
        <f ca="1">avg_price*'Demand Model'!H38/1000</f>
        <v>1606.1110450000001</v>
      </c>
      <c r="H9" s="21">
        <f ca="1">avg_price*'Demand Model'!I38/1000</f>
        <v>1766.7221495000001</v>
      </c>
      <c r="I9" s="21">
        <f ca="1">avg_price*'Demand Model'!J38/1000</f>
        <v>1943.3943644500002</v>
      </c>
      <c r="J9" s="21">
        <f ca="1">avg_price*'Demand Model'!K38/1000</f>
        <v>2137.7338008950005</v>
      </c>
      <c r="K9" s="21">
        <f ca="1">avg_price*'Demand Model'!L38/1000</f>
        <v>2351.5071809845008</v>
      </c>
      <c r="L9" s="21">
        <f ca="1">avg_price*'Demand Model'!M38/1000</f>
        <v>2519.3277310924368</v>
      </c>
      <c r="M9" s="21">
        <f ca="1">avg_price*'Demand Model'!N38/1000</f>
        <v>2519.3277310924368</v>
      </c>
    </row>
    <row r="10" spans="1:13">
      <c r="B10">
        <v>5</v>
      </c>
      <c r="C10" t="s">
        <v>57</v>
      </c>
      <c r="D10" s="21">
        <f ca="1">avg_price*'Demand Model'!E39/1000</f>
        <v>1881.0980392156862</v>
      </c>
      <c r="E10" s="21">
        <f ca="1">avg_price*'Demand Model'!F39/1000</f>
        <v>2085.8584999999998</v>
      </c>
      <c r="F10" s="21">
        <f ca="1">avg_price*'Demand Model'!G39/1000</f>
        <v>1460.10095</v>
      </c>
      <c r="G10" s="21">
        <f ca="1">avg_price*'Demand Model'!H39/1000</f>
        <v>1606.1110450000001</v>
      </c>
      <c r="H10" s="21">
        <f ca="1">avg_price*'Demand Model'!I39/1000</f>
        <v>1766.7221495000001</v>
      </c>
      <c r="I10" s="21">
        <f ca="1">avg_price*'Demand Model'!J39/1000</f>
        <v>1943.3943644500002</v>
      </c>
      <c r="J10" s="21">
        <f ca="1">avg_price*'Demand Model'!K39/1000</f>
        <v>2137.7338008950005</v>
      </c>
      <c r="K10" s="21">
        <f ca="1">avg_price*'Demand Model'!L39/1000</f>
        <v>2351.5071809845008</v>
      </c>
      <c r="L10" s="21">
        <f ca="1">avg_price*'Demand Model'!M39/1000</f>
        <v>2586.6578990829507</v>
      </c>
      <c r="M10" s="21">
        <f ca="1">avg_price*'Demand Model'!N39/1000</f>
        <v>2645.294117647059</v>
      </c>
    </row>
    <row r="12" spans="1:13" ht="15.75">
      <c r="B12" s="2" t="s">
        <v>63</v>
      </c>
    </row>
    <row r="13" spans="1:13">
      <c r="C13" t="s">
        <v>64</v>
      </c>
      <c r="D13">
        <f>1-Cont_imp</f>
        <v>0.99</v>
      </c>
      <c r="E13" s="13">
        <f>D13*$D13</f>
        <v>0.98009999999999997</v>
      </c>
      <c r="F13" s="13">
        <f t="shared" ref="F13:M13" si="1">E13*$D13</f>
        <v>0.97029899999999991</v>
      </c>
      <c r="G13" s="13">
        <f t="shared" si="1"/>
        <v>0.96059600999999994</v>
      </c>
      <c r="H13" s="13">
        <f t="shared" si="1"/>
        <v>0.95099004989999991</v>
      </c>
      <c r="I13" s="13">
        <f t="shared" si="1"/>
        <v>0.94148014940099989</v>
      </c>
      <c r="J13" s="13">
        <f t="shared" si="1"/>
        <v>0.93206534790698992</v>
      </c>
      <c r="K13" s="13">
        <f t="shared" si="1"/>
        <v>0.92274469442791995</v>
      </c>
      <c r="L13" s="13">
        <f t="shared" si="1"/>
        <v>0.91351724748364072</v>
      </c>
      <c r="M13" s="13">
        <f t="shared" si="1"/>
        <v>0.9043820750088043</v>
      </c>
    </row>
    <row r="14" spans="1:13" ht="13.5" thickBot="1">
      <c r="C14" s="3" t="s">
        <v>65</v>
      </c>
      <c r="D14" s="31">
        <f>current_year+1</f>
        <v>1997</v>
      </c>
      <c r="E14" s="3">
        <f>D14+1</f>
        <v>1998</v>
      </c>
      <c r="F14" s="3">
        <f t="shared" ref="F14:M14" si="2">E14+1</f>
        <v>1999</v>
      </c>
      <c r="G14" s="3">
        <f t="shared" si="2"/>
        <v>2000</v>
      </c>
      <c r="H14" s="3">
        <f t="shared" si="2"/>
        <v>2001</v>
      </c>
      <c r="I14" s="3">
        <f t="shared" si="2"/>
        <v>2002</v>
      </c>
      <c r="J14" s="3">
        <f t="shared" si="2"/>
        <v>2003</v>
      </c>
      <c r="K14" s="3">
        <f t="shared" si="2"/>
        <v>2004</v>
      </c>
      <c r="L14" s="3">
        <f t="shared" si="2"/>
        <v>2005</v>
      </c>
      <c r="M14" s="3">
        <f t="shared" si="2"/>
        <v>2006</v>
      </c>
    </row>
    <row r="15" spans="1:13" ht="13.5" thickTop="1">
      <c r="B15">
        <v>0</v>
      </c>
      <c r="C15" t="s">
        <v>52</v>
      </c>
      <c r="D15" s="16">
        <f ca="1">Avg_cost*D13*'Demand Model'!E34/1000</f>
        <v>-1062.7650000000001</v>
      </c>
      <c r="E15" s="16">
        <f ca="1">Avg_cost*E13*'Demand Model'!F34/1000</f>
        <v>-1052.13735</v>
      </c>
      <c r="F15" s="16">
        <f ca="1">Avg_cost*F13*'Demand Model'!G34/1000</f>
        <v>-1014.586041909825</v>
      </c>
      <c r="G15" s="16">
        <f ca="1">Avg_cost*G13*'Demand Model'!H34/1000</f>
        <v>-1031.1998167349998</v>
      </c>
      <c r="H15" s="16">
        <f ca="1">Avg_cost*H13*'Demand Model'!I34/1000</f>
        <v>-1020.8878185676499</v>
      </c>
      <c r="I15" s="16">
        <f ca="1">Avg_cost*I13*'Demand Model'!J34/1000</f>
        <v>-1010.6789403819732</v>
      </c>
      <c r="J15" s="16">
        <f ca="1">Avg_cost*J13*'Demand Model'!K34/1000</f>
        <v>-1000.5721509781536</v>
      </c>
      <c r="K15" s="16">
        <f ca="1">Avg_cost*K13*'Demand Model'!L34/1000</f>
        <v>-990.56642946837201</v>
      </c>
      <c r="L15" s="16">
        <f ca="1">Avg_cost*L13*'Demand Model'!M34/1000</f>
        <v>-980.66076517368822</v>
      </c>
      <c r="M15" s="16">
        <f ca="1">Avg_cost*M13*'Demand Model'!N34/1000</f>
        <v>-970.85415752195138</v>
      </c>
    </row>
    <row r="16" spans="1:13">
      <c r="B16">
        <v>1</v>
      </c>
      <c r="C16" t="s">
        <v>53</v>
      </c>
      <c r="D16" s="16">
        <f ca="1">Avg_cost*D13*'Demand Model'!E35/1000</f>
        <v>-1062.7650000000001</v>
      </c>
      <c r="E16" s="16">
        <f ca="1">Avg_cost*E13*'Demand Model'!F35/1000</f>
        <v>-1052.13735</v>
      </c>
      <c r="F16" s="16">
        <f ca="1">Avg_cost*F13*'Demand Model'!G35/1000</f>
        <v>-1014.586041909825</v>
      </c>
      <c r="G16" s="16">
        <f ca="1">Avg_cost*G13*'Demand Model'!H35/1000</f>
        <v>-1031.1998167349998</v>
      </c>
      <c r="H16" s="16">
        <f ca="1">Avg_cost*H13*'Demand Model'!I35/1000</f>
        <v>-1020.8878185676499</v>
      </c>
      <c r="I16" s="16">
        <f ca="1">Avg_cost*I13*'Demand Model'!J35/1000</f>
        <v>-1010.6789403819732</v>
      </c>
      <c r="J16" s="16">
        <f ca="1">Avg_cost*J13*'Demand Model'!K35/1000</f>
        <v>-1000.5721509781536</v>
      </c>
      <c r="K16" s="16">
        <f ca="1">Avg_cost*K13*'Demand Model'!L35/1000</f>
        <v>-990.56642946837201</v>
      </c>
      <c r="L16" s="16">
        <f ca="1">Avg_cost*L13*'Demand Model'!M35/1000</f>
        <v>-980.66076517368822</v>
      </c>
      <c r="M16" s="16">
        <f ca="1">Avg_cost*M13*'Demand Model'!N35/1000</f>
        <v>-970.85415752195138</v>
      </c>
    </row>
    <row r="17" spans="2:13">
      <c r="B17">
        <v>2</v>
      </c>
      <c r="C17" t="s">
        <v>54</v>
      </c>
      <c r="D17" s="16">
        <f ca="1">Avg_cost_Scen2*D13*'Demand Model'!E36/1000</f>
        <v>-1271.8529999999998</v>
      </c>
      <c r="E17" s="16">
        <f ca="1">Avg_cost_Scen2*E13*'Demand Model'!F36/1000</f>
        <v>-1259.1344699999997</v>
      </c>
      <c r="F17" s="16">
        <f ca="1">Avg_cost_Scen2*F13*'Demand Model'!G36/1000</f>
        <v>-1214.1953311984646</v>
      </c>
      <c r="G17" s="16">
        <f ca="1">Avg_cost_Scen2*G13*'Demand Model'!H36/1000</f>
        <v>-1234.0776940469996</v>
      </c>
      <c r="H17" s="16">
        <f ca="1">Avg_cost_Scen2*H13*'Demand Model'!I36/1000</f>
        <v>-1221.7369171065295</v>
      </c>
      <c r="I17" s="16">
        <f ca="1">Avg_cost_Scen2*I13*'Demand Model'!J36/1000</f>
        <v>-1209.5195479354643</v>
      </c>
      <c r="J17" s="16">
        <f ca="1">Avg_cost_Scen2*J13*'Demand Model'!K36/1000</f>
        <v>-1197.4243524561098</v>
      </c>
      <c r="K17" s="16">
        <f ca="1">Avg_cost_Scen2*K13*'Demand Model'!L36/1000</f>
        <v>-1185.4501089315484</v>
      </c>
      <c r="L17" s="16">
        <f ca="1">Avg_cost_Scen2*L13*'Demand Model'!M36/1000</f>
        <v>-1173.595607842233</v>
      </c>
      <c r="M17" s="16">
        <f ca="1">Avg_cost_Scen2*M13*'Demand Model'!N36/1000</f>
        <v>-1161.8596517638105</v>
      </c>
    </row>
    <row r="18" spans="2:13">
      <c r="B18">
        <v>3</v>
      </c>
      <c r="C18" t="s">
        <v>55</v>
      </c>
      <c r="D18" s="16">
        <f ca="1">Avg_cost*D13*'Demand Model'!E37/1000</f>
        <v>-1169.0415</v>
      </c>
      <c r="E18" s="16">
        <f ca="1">Avg_cost*E13*'Demand Model'!F37/1000</f>
        <v>-1273.0861935</v>
      </c>
      <c r="F18" s="16">
        <f ca="1">Avg_cost*F13*'Demand Model'!G37/1000</f>
        <v>-1014.586041909825</v>
      </c>
      <c r="G18" s="16">
        <f ca="1">Avg_cost*G13*'Demand Model'!H37/1000</f>
        <v>-1104.8841996397994</v>
      </c>
      <c r="H18" s="16">
        <f ca="1">Avg_cost*H13*'Demand Model'!I37/1000</f>
        <v>-1203.2188934077415</v>
      </c>
      <c r="I18" s="16">
        <f ca="1">Avg_cost*I13*'Demand Model'!J37/1000</f>
        <v>-1273.9650509016469</v>
      </c>
      <c r="J18" s="16">
        <f ca="1">Avg_cost*J13*'Demand Model'!K37/1000</f>
        <v>-1261.2254003926305</v>
      </c>
      <c r="K18" s="16">
        <f ca="1">Avg_cost*K13*'Demand Model'!L37/1000</f>
        <v>-1248.6131463887041</v>
      </c>
      <c r="L18" s="16">
        <f ca="1">Avg_cost*L13*'Demand Model'!M37/1000</f>
        <v>-1236.1270149248171</v>
      </c>
      <c r="M18" s="16">
        <f ca="1">Avg_cost*M13*'Demand Model'!N37/1000</f>
        <v>-1223.7657447755689</v>
      </c>
    </row>
    <row r="19" spans="2:13">
      <c r="B19">
        <v>4</v>
      </c>
      <c r="C19" t="s">
        <v>56</v>
      </c>
      <c r="D19" s="16">
        <f ca="1">Avg_cost*D13*'Demand Model'!E38/1000</f>
        <v>-1344.3977249999998</v>
      </c>
      <c r="E19" s="16">
        <f ca="1">Avg_cost*E13*'Demand Model'!F38/1000</f>
        <v>-1464.049122525</v>
      </c>
      <c r="F19" s="16">
        <f ca="1">Avg_cost*F13*'Demand Model'!G38/1000</f>
        <v>-1014.586041909825</v>
      </c>
      <c r="G19" s="16">
        <f ca="1">Avg_cost*G13*'Demand Model'!H38/1000</f>
        <v>-1104.8841996397994</v>
      </c>
      <c r="H19" s="16">
        <f ca="1">Avg_cost*H13*'Demand Model'!I38/1000</f>
        <v>-1203.2188934077415</v>
      </c>
      <c r="I19" s="16">
        <f ca="1">Avg_cost*I13*'Demand Model'!J38/1000</f>
        <v>-1310.3053749210305</v>
      </c>
      <c r="J19" s="16">
        <f ca="1">Avg_cost*J13*'Demand Model'!K38/1000</f>
        <v>-1426.9225532890023</v>
      </c>
      <c r="K19" s="16">
        <f ca="1">Avg_cost*K13*'Demand Model'!L38/1000</f>
        <v>-1553.9186605317236</v>
      </c>
      <c r="L19" s="16">
        <f ca="1">Avg_cost*L13*'Demand Model'!M38/1000</f>
        <v>-1648.1693532330894</v>
      </c>
      <c r="M19" s="16">
        <f ca="1">Avg_cost*M13*'Demand Model'!N38/1000</f>
        <v>-1631.6876597007586</v>
      </c>
    </row>
    <row r="20" spans="2:13">
      <c r="B20">
        <v>5</v>
      </c>
      <c r="C20" t="s">
        <v>57</v>
      </c>
      <c r="D20" s="16">
        <f ca="1">Avg_cost*D13*'Demand Model'!E39/1000</f>
        <v>-1333.6658823529413</v>
      </c>
      <c r="E20" s="16">
        <f ca="1">Avg_cost*E13*'Demand Model'!F39/1000</f>
        <v>-1464.049122525</v>
      </c>
      <c r="F20" s="16">
        <f ca="1">Avg_cost*F13*'Demand Model'!G39/1000</f>
        <v>-1014.586041909825</v>
      </c>
      <c r="G20" s="16">
        <f ca="1">Avg_cost*G13*'Demand Model'!H39/1000</f>
        <v>-1104.8841996397994</v>
      </c>
      <c r="H20" s="16">
        <f ca="1">Avg_cost*H13*'Demand Model'!I39/1000</f>
        <v>-1203.2188934077415</v>
      </c>
      <c r="I20" s="16">
        <f ca="1">Avg_cost*I13*'Demand Model'!J39/1000</f>
        <v>-1310.3053749210305</v>
      </c>
      <c r="J20" s="16">
        <f ca="1">Avg_cost*J13*'Demand Model'!K39/1000</f>
        <v>-1426.9225532890023</v>
      </c>
      <c r="K20" s="16">
        <f ca="1">Avg_cost*K13*'Demand Model'!L39/1000</f>
        <v>-1553.9186605317236</v>
      </c>
      <c r="L20" s="16">
        <f ca="1">Avg_cost*L13*'Demand Model'!M39/1000</f>
        <v>-1692.2174213190469</v>
      </c>
      <c r="M20" s="16">
        <f ca="1">Avg_cost*M13*'Demand Model'!N39/1000</f>
        <v>-1713.2720426857966</v>
      </c>
    </row>
    <row r="22" spans="2:13" ht="15.75">
      <c r="B22" s="2" t="s">
        <v>66</v>
      </c>
    </row>
    <row r="23" spans="2:13">
      <c r="C23" t="s">
        <v>67</v>
      </c>
    </row>
    <row r="24" spans="2:13" ht="13.5" thickBot="1">
      <c r="C24" s="3" t="s">
        <v>68</v>
      </c>
      <c r="D24" s="31">
        <f>current_year+1</f>
        <v>1997</v>
      </c>
      <c r="E24" s="3">
        <f>D24+1</f>
        <v>1998</v>
      </c>
      <c r="F24" s="3">
        <f t="shared" ref="F24:M24" si="3">E24+1</f>
        <v>1999</v>
      </c>
      <c r="G24" s="3">
        <f t="shared" si="3"/>
        <v>2000</v>
      </c>
      <c r="H24" s="3">
        <f t="shared" si="3"/>
        <v>2001</v>
      </c>
      <c r="I24" s="3">
        <f t="shared" si="3"/>
        <v>2002</v>
      </c>
      <c r="J24" s="3">
        <f t="shared" si="3"/>
        <v>2003</v>
      </c>
      <c r="K24" s="3">
        <f t="shared" si="3"/>
        <v>2004</v>
      </c>
      <c r="L24" s="3">
        <f t="shared" si="3"/>
        <v>2005</v>
      </c>
      <c r="M24" s="3">
        <f t="shared" si="3"/>
        <v>2006</v>
      </c>
    </row>
    <row r="25" spans="2:13" ht="13.5" thickTop="1">
      <c r="B25">
        <v>0</v>
      </c>
      <c r="C25" t="s">
        <v>52</v>
      </c>
      <c r="D25" s="15">
        <f ca="1">(SGA_Intercept/1000000) + SGA_Slope*D5</f>
        <v>-247.34889142103037</v>
      </c>
      <c r="E25" s="15">
        <f t="shared" ref="E25:M25" ca="1" si="4">SGA_Intercept/1000000 + SGA_Slope*E5</f>
        <v>-247.34889142103037</v>
      </c>
      <c r="F25" s="15">
        <f t="shared" ca="1" si="4"/>
        <v>-240.93054817103038</v>
      </c>
      <c r="G25" s="15">
        <f t="shared" ca="1" si="4"/>
        <v>-247.34889142103037</v>
      </c>
      <c r="H25" s="15">
        <f t="shared" ca="1" si="4"/>
        <v>-247.34889142103037</v>
      </c>
      <c r="I25" s="15">
        <f t="shared" ca="1" si="4"/>
        <v>-247.34889142103037</v>
      </c>
      <c r="J25" s="15">
        <f t="shared" ca="1" si="4"/>
        <v>-247.34889142103037</v>
      </c>
      <c r="K25" s="15">
        <f t="shared" ca="1" si="4"/>
        <v>-247.34889142103037</v>
      </c>
      <c r="L25" s="15">
        <f t="shared" ca="1" si="4"/>
        <v>-247.34889142103037</v>
      </c>
      <c r="M25" s="15">
        <f t="shared" ca="1" si="4"/>
        <v>-247.34889142103037</v>
      </c>
    </row>
    <row r="26" spans="2:13">
      <c r="B26">
        <v>1</v>
      </c>
      <c r="C26" t="s">
        <v>53</v>
      </c>
      <c r="D26" s="15">
        <f t="shared" ref="D26:M30" ca="1" si="5">SGA_Intercept/1000000 + SGA_Slope*D6</f>
        <v>-259.71564142103034</v>
      </c>
      <c r="E26" s="15">
        <f t="shared" ca="1" si="5"/>
        <v>-259.71564142103034</v>
      </c>
      <c r="F26" s="15">
        <f t="shared" ca="1" si="5"/>
        <v>-252.97638100853038</v>
      </c>
      <c r="G26" s="15">
        <f t="shared" ca="1" si="5"/>
        <v>-259.71564142103034</v>
      </c>
      <c r="H26" s="15">
        <f t="shared" ca="1" si="5"/>
        <v>-259.71564142103034</v>
      </c>
      <c r="I26" s="15">
        <f t="shared" ca="1" si="5"/>
        <v>-259.71564142103034</v>
      </c>
      <c r="J26" s="15">
        <f t="shared" ca="1" si="5"/>
        <v>-259.71564142103034</v>
      </c>
      <c r="K26" s="15">
        <f t="shared" ca="1" si="5"/>
        <v>-259.71564142103034</v>
      </c>
      <c r="L26" s="15">
        <f t="shared" ca="1" si="5"/>
        <v>-259.71564142103034</v>
      </c>
      <c r="M26" s="15">
        <f t="shared" ca="1" si="5"/>
        <v>-259.71564142103034</v>
      </c>
    </row>
    <row r="27" spans="2:13">
      <c r="B27">
        <v>2</v>
      </c>
      <c r="C27" t="s">
        <v>54</v>
      </c>
      <c r="D27" s="15">
        <f t="shared" ca="1" si="5"/>
        <v>-295.39689142103038</v>
      </c>
      <c r="E27" s="15">
        <f t="shared" ca="1" si="5"/>
        <v>-295.39689142103038</v>
      </c>
      <c r="F27" s="15">
        <f t="shared" ca="1" si="5"/>
        <v>-287.73170257103038</v>
      </c>
      <c r="G27" s="15">
        <f t="shared" ca="1" si="5"/>
        <v>-295.39689142103038</v>
      </c>
      <c r="H27" s="15">
        <f t="shared" ca="1" si="5"/>
        <v>-295.39689142103038</v>
      </c>
      <c r="I27" s="15">
        <f t="shared" ca="1" si="5"/>
        <v>-295.39689142103038</v>
      </c>
      <c r="J27" s="15">
        <f t="shared" ca="1" si="5"/>
        <v>-295.39689142103038</v>
      </c>
      <c r="K27" s="15">
        <f t="shared" ca="1" si="5"/>
        <v>-295.39689142103038</v>
      </c>
      <c r="L27" s="15">
        <f t="shared" ca="1" si="5"/>
        <v>-295.39689142103038</v>
      </c>
      <c r="M27" s="15">
        <f t="shared" ca="1" si="5"/>
        <v>-295.39689142103038</v>
      </c>
    </row>
    <row r="28" spans="2:13">
      <c r="B28">
        <v>3</v>
      </c>
      <c r="C28" t="s">
        <v>55</v>
      </c>
      <c r="D28" s="15">
        <f t="shared" ca="1" si="5"/>
        <v>-272.08239142103037</v>
      </c>
      <c r="E28" s="15">
        <f t="shared" ca="1" si="5"/>
        <v>-299.28924142103034</v>
      </c>
      <c r="F28" s="15">
        <f t="shared" ca="1" si="5"/>
        <v>-240.93054817103038</v>
      </c>
      <c r="G28" s="15">
        <f t="shared" ca="1" si="5"/>
        <v>-265.02221384603035</v>
      </c>
      <c r="H28" s="15">
        <f t="shared" ca="1" si="5"/>
        <v>-291.52304608853035</v>
      </c>
      <c r="I28" s="15">
        <f t="shared" ca="1" si="5"/>
        <v>-311.78069814371941</v>
      </c>
      <c r="J28" s="15">
        <f t="shared" ca="1" si="5"/>
        <v>-311.78069814371941</v>
      </c>
      <c r="K28" s="15">
        <f t="shared" ca="1" si="5"/>
        <v>-311.78069814371941</v>
      </c>
      <c r="L28" s="15">
        <f t="shared" ca="1" si="5"/>
        <v>-311.78069814371941</v>
      </c>
      <c r="M28" s="15">
        <f t="shared" ca="1" si="5"/>
        <v>-311.78069814371941</v>
      </c>
    </row>
    <row r="29" spans="2:13">
      <c r="B29">
        <v>4</v>
      </c>
      <c r="C29" t="s">
        <v>56</v>
      </c>
      <c r="D29" s="15">
        <f t="shared" ca="1" si="5"/>
        <v>-312.8926664210303</v>
      </c>
      <c r="E29" s="15">
        <f t="shared" ca="1" si="5"/>
        <v>-344.18054392103033</v>
      </c>
      <c r="F29" s="15">
        <f t="shared" ca="1" si="5"/>
        <v>-240.93054817103038</v>
      </c>
      <c r="G29" s="15">
        <f t="shared" ca="1" si="5"/>
        <v>-265.02221384603035</v>
      </c>
      <c r="H29" s="15">
        <f t="shared" ca="1" si="5"/>
        <v>-291.52304608853035</v>
      </c>
      <c r="I29" s="15">
        <f t="shared" ca="1" si="5"/>
        <v>-320.67396155528041</v>
      </c>
      <c r="J29" s="15">
        <f t="shared" ca="1" si="5"/>
        <v>-352.73996856870542</v>
      </c>
      <c r="K29" s="15">
        <f t="shared" ca="1" si="5"/>
        <v>-388.01257628347298</v>
      </c>
      <c r="L29" s="15">
        <f t="shared" ca="1" si="5"/>
        <v>-415.70296705128243</v>
      </c>
      <c r="M29" s="15">
        <f t="shared" ca="1" si="5"/>
        <v>-415.70296705128243</v>
      </c>
    </row>
    <row r="30" spans="2:13">
      <c r="B30">
        <v>5</v>
      </c>
      <c r="C30" t="s">
        <v>57</v>
      </c>
      <c r="D30" s="15">
        <f t="shared" ca="1" si="5"/>
        <v>-310.39506789161857</v>
      </c>
      <c r="E30" s="15">
        <f t="shared" ca="1" si="5"/>
        <v>-344.18054392103033</v>
      </c>
      <c r="F30" s="15">
        <f t="shared" ca="1" si="5"/>
        <v>-240.93054817103038</v>
      </c>
      <c r="G30" s="15">
        <f t="shared" ca="1" si="5"/>
        <v>-265.02221384603035</v>
      </c>
      <c r="H30" s="15">
        <f t="shared" ca="1" si="5"/>
        <v>-291.52304608853035</v>
      </c>
      <c r="I30" s="15">
        <f t="shared" ca="1" si="5"/>
        <v>-320.67396155528041</v>
      </c>
      <c r="J30" s="15">
        <f t="shared" ca="1" si="5"/>
        <v>-352.73996856870542</v>
      </c>
      <c r="K30" s="15">
        <f t="shared" ca="1" si="5"/>
        <v>-388.01257628347298</v>
      </c>
      <c r="L30" s="15">
        <f t="shared" ca="1" si="5"/>
        <v>-426.81244476971722</v>
      </c>
      <c r="M30" s="15">
        <f t="shared" ca="1" si="5"/>
        <v>-436.48742083279507</v>
      </c>
    </row>
    <row r="32" spans="2:13">
      <c r="B32" s="1" t="s">
        <v>69</v>
      </c>
      <c r="E32" s="15"/>
    </row>
    <row r="34" spans="2:13" ht="13.5" thickBot="1">
      <c r="C34" s="3" t="s">
        <v>98</v>
      </c>
      <c r="D34" s="31">
        <f>current_year+1</f>
        <v>1997</v>
      </c>
      <c r="E34" s="3">
        <f>D34+1</f>
        <v>1998</v>
      </c>
      <c r="F34" s="3">
        <f t="shared" ref="F34:M34" si="6">E34+1</f>
        <v>1999</v>
      </c>
      <c r="G34" s="3">
        <f t="shared" si="6"/>
        <v>2000</v>
      </c>
      <c r="H34" s="3">
        <f t="shared" si="6"/>
        <v>2001</v>
      </c>
      <c r="I34" s="3">
        <f t="shared" si="6"/>
        <v>2002</v>
      </c>
      <c r="J34" s="3">
        <f t="shared" si="6"/>
        <v>2003</v>
      </c>
      <c r="K34" s="3">
        <f t="shared" si="6"/>
        <v>2004</v>
      </c>
      <c r="L34" s="3">
        <f t="shared" si="6"/>
        <v>2005</v>
      </c>
      <c r="M34" s="3">
        <f t="shared" si="6"/>
        <v>2006</v>
      </c>
    </row>
    <row r="35" spans="2:13" ht="13.5" thickTop="1">
      <c r="C35" t="s">
        <v>52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</row>
    <row r="36" spans="2:13">
      <c r="C36" t="s">
        <v>70</v>
      </c>
      <c r="D36" s="11">
        <v>0</v>
      </c>
      <c r="E36" s="11">
        <f>D36</f>
        <v>0</v>
      </c>
      <c r="F36" s="11">
        <f t="shared" ref="F36:M36" si="7">E36</f>
        <v>0</v>
      </c>
      <c r="G36" s="11">
        <f t="shared" si="7"/>
        <v>0</v>
      </c>
      <c r="H36" s="11">
        <f t="shared" si="7"/>
        <v>0</v>
      </c>
      <c r="I36" s="11">
        <f t="shared" si="7"/>
        <v>0</v>
      </c>
      <c r="J36" s="11">
        <f t="shared" si="7"/>
        <v>0</v>
      </c>
      <c r="K36" s="11">
        <f t="shared" si="7"/>
        <v>0</v>
      </c>
      <c r="L36" s="11">
        <f t="shared" si="7"/>
        <v>0</v>
      </c>
      <c r="M36" s="11">
        <f t="shared" si="7"/>
        <v>0</v>
      </c>
    </row>
    <row r="37" spans="2:13">
      <c r="C37" t="s">
        <v>54</v>
      </c>
      <c r="D37" s="11">
        <f>CapEx_Scen2/1000000</f>
        <v>-20</v>
      </c>
      <c r="E37" s="11">
        <f>D36</f>
        <v>0</v>
      </c>
      <c r="F37" s="11">
        <f t="shared" ref="F37:M37" si="8">E36</f>
        <v>0</v>
      </c>
      <c r="G37" s="11">
        <f t="shared" si="8"/>
        <v>0</v>
      </c>
      <c r="H37" s="11">
        <f t="shared" si="8"/>
        <v>0</v>
      </c>
      <c r="I37" s="11">
        <f t="shared" si="8"/>
        <v>0</v>
      </c>
      <c r="J37" s="11">
        <f t="shared" si="8"/>
        <v>0</v>
      </c>
      <c r="K37" s="11">
        <f t="shared" si="8"/>
        <v>0</v>
      </c>
      <c r="L37" s="11">
        <f t="shared" si="8"/>
        <v>0</v>
      </c>
      <c r="M37" s="11">
        <f t="shared" si="8"/>
        <v>0</v>
      </c>
    </row>
    <row r="38" spans="2:13">
      <c r="C38" t="s">
        <v>71</v>
      </c>
      <c r="D38" s="11">
        <f>IF('Demand Model'!E26&gt;current_capacity,(CapEx_Scen3/1000000),0)</f>
        <v>-10</v>
      </c>
      <c r="E38" s="11">
        <f>IF('Demand Model'!F26&gt;'Demand Model'!E26,(CapEx_Scen3/1000000),0)</f>
        <v>-10</v>
      </c>
      <c r="F38" s="11">
        <f>IF('Demand Model'!G26&gt;'Demand Model'!F26,(CapEx_Scen3/1000000),0)</f>
        <v>-10</v>
      </c>
      <c r="G38" s="11">
        <f>IF('Demand Model'!H26&gt;'Demand Model'!G26,(CapEx_Scen3/1000000),0)</f>
        <v>0</v>
      </c>
      <c r="H38" s="11">
        <f>IF('Demand Model'!I26&gt;'Demand Model'!H26,(CapEx_Scen3/1000000),0)</f>
        <v>0</v>
      </c>
      <c r="I38" s="11">
        <f>IF('Demand Model'!J26&gt;'Demand Model'!I26,(CapEx_Scen3/1000000),0)</f>
        <v>0</v>
      </c>
      <c r="J38" s="11">
        <f>IF('Demand Model'!K26&gt;'Demand Model'!J26,(CapEx_Scen3/1000000),0)</f>
        <v>0</v>
      </c>
      <c r="K38" s="11">
        <f>IF('Demand Model'!L26&gt;'Demand Model'!K26,(CapEx_Scen3/1000000),0)</f>
        <v>0</v>
      </c>
      <c r="L38" s="11">
        <f>IF('Demand Model'!M26&gt;'Demand Model'!L26,(CapEx_Scen3/1000000),0)</f>
        <v>0</v>
      </c>
      <c r="M38" s="11">
        <f>IF('Demand Model'!N26&gt;'Demand Model'!M26,(CapEx_Scen3/1000000),0)</f>
        <v>0</v>
      </c>
    </row>
    <row r="39" spans="2:13">
      <c r="C39" t="s">
        <v>56</v>
      </c>
      <c r="D39" s="11">
        <f>CapEx_Scen4/CapEx_4_spread/1000000</f>
        <v>-33.333333333333329</v>
      </c>
      <c r="E39" s="11">
        <f>IF(SUM($D39:D39)*1000000&gt;CapEx_Scen4,CapEx_Scen4/CapEx_4_spread,0)/1000000</f>
        <v>-33.333333333333329</v>
      </c>
      <c r="F39" s="11">
        <f>IF(SUM($D39:E39)*1000000&gt;CapEx_Scen4,CapEx_Scen4/CapEx_4_spread,0)/1000000</f>
        <v>-33.333333333333329</v>
      </c>
      <c r="G39" s="11">
        <f>IF(SUM($D39:F39)*1000000&gt;CapEx_Scen4,CapEx_Scen4/CapEx_4_spread,0)/1000000</f>
        <v>0</v>
      </c>
      <c r="H39" s="11">
        <f>IF(SUM($D39:G39)*1000000&gt;CapEx_Scen4,CapEx_Scen4/CapEx_4_spread,0)/1000000</f>
        <v>0</v>
      </c>
      <c r="I39" s="11">
        <f>IF(SUM($D39:H39)*1000000&gt;CapEx_Scen4,CapEx_Scen4/CapEx_4_spread,0)/1000000</f>
        <v>0</v>
      </c>
      <c r="J39" s="11">
        <f>IF(SUM($D39:I39)*1000000&gt;CapEx_Scen4,CapEx_Scen4/CapEx_4_spread,0)/1000000</f>
        <v>0</v>
      </c>
      <c r="K39" s="11">
        <f>IF(SUM($D39:J39)*1000000&gt;CapEx_Scen4,CapEx_Scen4/CapEx_4_spread,0)/1000000</f>
        <v>0</v>
      </c>
      <c r="L39" s="11">
        <f>IF(SUM($D39:K39)*1000000&gt;CapEx_Scen4,CapEx_Scen4/CapEx_4_spread,0)/1000000</f>
        <v>0</v>
      </c>
      <c r="M39" s="11">
        <f>IF(SUM($D39:L39)*1000000&gt;CapEx_Scen4,CapEx_Scen4/CapEx_4_spread,0)/1000000</f>
        <v>0</v>
      </c>
    </row>
    <row r="40" spans="2:13">
      <c r="C40" t="s">
        <v>57</v>
      </c>
      <c r="D40" s="11">
        <f>CapEx_Scen5/CapEx_5_spread/1000000</f>
        <v>-60</v>
      </c>
      <c r="E40" s="11">
        <f>IF(SUM($D40:D40)*1000000&gt;CapEx_Scen5,CapEx_Scen5/CapEx_5_spread,0)/1000000</f>
        <v>-60</v>
      </c>
      <c r="F40" s="11">
        <f>IF(SUM($D40:E40)*1000000&gt;CapEx_Scen5,CapEx_Scen5/CapEx_5_spread,0)/1000000</f>
        <v>-60</v>
      </c>
      <c r="G40" s="11">
        <f>IF(SUM($D40:F40)*1000000&gt;CapEx_Scen5,CapEx_Scen5/CapEx_5_spread,0)/1000000</f>
        <v>0</v>
      </c>
      <c r="H40" s="11">
        <f>IF(SUM($D40:G40)*1000000&gt;CapEx_Scen5,CapEx_Scen5/CapEx_5_spread,0)/1000000</f>
        <v>0</v>
      </c>
      <c r="I40" s="11">
        <f>IF(SUM($D40:H40)*1000000&gt;CapEx_Scen5,CapEx_Scen5/CapEx_5_spread,0)/1000000</f>
        <v>0</v>
      </c>
      <c r="J40" s="11">
        <f>IF(SUM($D40:I40)*1000000&gt;CapEx_Scen5,CapEx_Scen5/CapEx_5_spread,0)/1000000</f>
        <v>0</v>
      </c>
      <c r="K40" s="11">
        <f>IF(SUM($D40:J40)*1000000&gt;CapEx_Scen5,CapEx_Scen5/CapEx_5_spread,0)/1000000</f>
        <v>0</v>
      </c>
      <c r="L40" s="11">
        <f>IF(SUM($D40:K40)*1000000&gt;CapEx_Scen5,CapEx_Scen5/CapEx_5_spread,0)/1000000</f>
        <v>0</v>
      </c>
      <c r="M40" s="11">
        <f>IF(SUM($D40:L40)*1000000&gt;CapEx_Scen5,CapEx_Scen5/CapEx_5_spread,0)/1000000</f>
        <v>0</v>
      </c>
    </row>
    <row r="42" spans="2:13">
      <c r="B42" s="1" t="s">
        <v>72</v>
      </c>
      <c r="G42" s="14"/>
      <c r="H42" s="22"/>
    </row>
    <row r="43" spans="2:13">
      <c r="D43">
        <v>1</v>
      </c>
      <c r="E43">
        <v>2</v>
      </c>
      <c r="F43">
        <v>3</v>
      </c>
      <c r="G43">
        <v>4</v>
      </c>
      <c r="H43">
        <v>5</v>
      </c>
      <c r="I43">
        <v>6</v>
      </c>
      <c r="J43">
        <v>7</v>
      </c>
      <c r="K43">
        <v>8</v>
      </c>
      <c r="L43">
        <v>9</v>
      </c>
      <c r="M43">
        <v>10</v>
      </c>
    </row>
    <row r="44" spans="2:13" ht="13.5" thickBot="1">
      <c r="C44" s="3" t="s">
        <v>97</v>
      </c>
      <c r="D44" s="31">
        <f>current_year+1</f>
        <v>1997</v>
      </c>
      <c r="E44" s="3">
        <f>D44+1</f>
        <v>1998</v>
      </c>
      <c r="F44" s="3">
        <f t="shared" ref="F44:M44" si="9">E44+1</f>
        <v>1999</v>
      </c>
      <c r="G44" s="3">
        <f t="shared" si="9"/>
        <v>2000</v>
      </c>
      <c r="H44" s="3">
        <f t="shared" si="9"/>
        <v>2001</v>
      </c>
      <c r="I44" s="3">
        <f t="shared" si="9"/>
        <v>2002</v>
      </c>
      <c r="J44" s="3">
        <f t="shared" si="9"/>
        <v>2003</v>
      </c>
      <c r="K44" s="3">
        <f t="shared" si="9"/>
        <v>2004</v>
      </c>
      <c r="L44" s="3">
        <f t="shared" si="9"/>
        <v>2005</v>
      </c>
      <c r="M44" s="3">
        <f t="shared" si="9"/>
        <v>2006</v>
      </c>
    </row>
    <row r="45" spans="2:13" ht="13.5" thickTop="1">
      <c r="C45" t="s">
        <v>52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2:13">
      <c r="C46" t="s">
        <v>70</v>
      </c>
      <c r="D46" s="11">
        <v>0</v>
      </c>
      <c r="E46" s="11">
        <f>D46</f>
        <v>0</v>
      </c>
      <c r="F46" s="11">
        <f t="shared" ref="F46:M46" si="10">E46</f>
        <v>0</v>
      </c>
      <c r="G46" s="11">
        <f t="shared" si="10"/>
        <v>0</v>
      </c>
      <c r="H46" s="11">
        <f t="shared" si="10"/>
        <v>0</v>
      </c>
      <c r="I46" s="11">
        <f t="shared" si="10"/>
        <v>0</v>
      </c>
      <c r="J46" s="11">
        <f t="shared" si="10"/>
        <v>0</v>
      </c>
      <c r="K46" s="11">
        <f t="shared" si="10"/>
        <v>0</v>
      </c>
      <c r="L46" s="11">
        <f t="shared" si="10"/>
        <v>0</v>
      </c>
      <c r="M46" s="11">
        <f t="shared" si="10"/>
        <v>0</v>
      </c>
    </row>
    <row r="47" spans="2:13">
      <c r="C47" t="s">
        <v>54</v>
      </c>
      <c r="D47" s="11">
        <f ca="1">IF(D$43&lt;Dep_life_2,SUM(OFFSET($D37,0,0,1,D$43))/Dep_life_2,SUM(OFFSET(D37,0,1-Dep_life_2,1,Dep_life_2))/Dep_life_2)</f>
        <v>-4</v>
      </c>
      <c r="E47" s="11">
        <f t="shared" ref="E47:M47" ca="1" si="11">IF(E43&lt;Dep_life_2,SUM(OFFSET($D37,0,0,1,E43))/Dep_life_2,SUM(OFFSET(E37,0,1-Dep_life_2,1,Dep_life_2))/Dep_life_2)</f>
        <v>-4</v>
      </c>
      <c r="F47" s="11">
        <f t="shared" ca="1" si="11"/>
        <v>-4</v>
      </c>
      <c r="G47" s="11">
        <f t="shared" ca="1" si="11"/>
        <v>-4</v>
      </c>
      <c r="H47" s="11">
        <f t="shared" ca="1" si="11"/>
        <v>-4</v>
      </c>
      <c r="I47" s="11">
        <f t="shared" ca="1" si="11"/>
        <v>0</v>
      </c>
      <c r="J47" s="11">
        <f t="shared" ca="1" si="11"/>
        <v>0</v>
      </c>
      <c r="K47" s="11">
        <f t="shared" ca="1" si="11"/>
        <v>0</v>
      </c>
      <c r="L47" s="11">
        <f t="shared" ca="1" si="11"/>
        <v>0</v>
      </c>
      <c r="M47" s="11">
        <f t="shared" ca="1" si="11"/>
        <v>0</v>
      </c>
    </row>
    <row r="48" spans="2:13">
      <c r="C48" t="s">
        <v>71</v>
      </c>
      <c r="D48" s="11">
        <f t="shared" ref="D48:M48" ca="1" si="12">IF(D$43&lt;Dep_life_3,SUM(OFFSET($D38,0,0,1,D$43))/Dep_life_3,SUM(OFFSET(D38,0,1-Dep_life_3,1,Dep_life_3))/Dep_life_3)</f>
        <v>-2</v>
      </c>
      <c r="E48" s="11">
        <f t="shared" ca="1" si="12"/>
        <v>-4</v>
      </c>
      <c r="F48" s="11">
        <f t="shared" ca="1" si="12"/>
        <v>-6</v>
      </c>
      <c r="G48" s="11">
        <f t="shared" ca="1" si="12"/>
        <v>-6</v>
      </c>
      <c r="H48" s="11">
        <f t="shared" ca="1" si="12"/>
        <v>-6</v>
      </c>
      <c r="I48" s="11">
        <f t="shared" ca="1" si="12"/>
        <v>-4</v>
      </c>
      <c r="J48" s="11">
        <f t="shared" ca="1" si="12"/>
        <v>-2</v>
      </c>
      <c r="K48" s="11">
        <f t="shared" ca="1" si="12"/>
        <v>0</v>
      </c>
      <c r="L48" s="11">
        <f t="shared" ca="1" si="12"/>
        <v>0</v>
      </c>
      <c r="M48" s="11">
        <f t="shared" ca="1" si="12"/>
        <v>0</v>
      </c>
    </row>
    <row r="49" spans="2:13">
      <c r="C49" t="s">
        <v>56</v>
      </c>
      <c r="D49" s="11">
        <f t="shared" ref="D49:M49" ca="1" si="13">IF(D$43&lt;Dep_life_4,SUM(OFFSET($D39,0,0,1,D$43))/Dep_life_4,SUM(OFFSET(D39,0,1-Dep_life_4,1,Dep_life_4))/Dep_life_4)</f>
        <v>-3.333333333333333</v>
      </c>
      <c r="E49" s="11">
        <f t="shared" ca="1" si="13"/>
        <v>-6.6666666666666661</v>
      </c>
      <c r="F49" s="11">
        <f t="shared" ca="1" si="13"/>
        <v>-9.9999999999999982</v>
      </c>
      <c r="G49" s="11">
        <f t="shared" ca="1" si="13"/>
        <v>-9.9999999999999982</v>
      </c>
      <c r="H49" s="11">
        <f t="shared" ca="1" si="13"/>
        <v>-9.9999999999999982</v>
      </c>
      <c r="I49" s="11">
        <f t="shared" ca="1" si="13"/>
        <v>-9.9999999999999982</v>
      </c>
      <c r="J49" s="11">
        <f t="shared" ca="1" si="13"/>
        <v>-9.9999999999999982</v>
      </c>
      <c r="K49" s="11">
        <f t="shared" ca="1" si="13"/>
        <v>-9.9999999999999982</v>
      </c>
      <c r="L49" s="11">
        <f t="shared" ca="1" si="13"/>
        <v>-9.9999999999999982</v>
      </c>
      <c r="M49" s="11">
        <f t="shared" ca="1" si="13"/>
        <v>-9.9999999999999982</v>
      </c>
    </row>
    <row r="50" spans="2:13">
      <c r="C50" t="s">
        <v>57</v>
      </c>
      <c r="D50" s="11">
        <f t="shared" ref="D50:M50" ca="1" si="14">IF(D$43&lt;Dep_life_5,SUM(OFFSET($D40,0,0,1,D$43))/Dep_life_5,SUM(OFFSET(D40,0,1-Dep_life_5,1,Dep_life_5))/Dep_life_5)</f>
        <v>-6</v>
      </c>
      <c r="E50" s="11">
        <f t="shared" ca="1" si="14"/>
        <v>-12</v>
      </c>
      <c r="F50" s="11">
        <f t="shared" ca="1" si="14"/>
        <v>-18</v>
      </c>
      <c r="G50" s="11">
        <f t="shared" ca="1" si="14"/>
        <v>-18</v>
      </c>
      <c r="H50" s="11">
        <f t="shared" ca="1" si="14"/>
        <v>-18</v>
      </c>
      <c r="I50" s="11">
        <f t="shared" ca="1" si="14"/>
        <v>-18</v>
      </c>
      <c r="J50" s="11">
        <f t="shared" ca="1" si="14"/>
        <v>-18</v>
      </c>
      <c r="K50" s="11">
        <f t="shared" ca="1" si="14"/>
        <v>-18</v>
      </c>
      <c r="L50" s="11">
        <f t="shared" ca="1" si="14"/>
        <v>-18</v>
      </c>
      <c r="M50" s="11">
        <f t="shared" ca="1" si="14"/>
        <v>-18</v>
      </c>
    </row>
    <row r="51" spans="2:13">
      <c r="E51" s="23"/>
    </row>
    <row r="52" spans="2:13">
      <c r="E52" s="24"/>
    </row>
    <row r="53" spans="2:13">
      <c r="B53" t="s">
        <v>73</v>
      </c>
    </row>
    <row r="54" spans="2:13">
      <c r="B54" t="s">
        <v>74</v>
      </c>
    </row>
    <row r="55" spans="2:13">
      <c r="B55" t="s">
        <v>75</v>
      </c>
    </row>
  </sheetData>
  <pageMargins left="0.75" right="0.75" top="1" bottom="1" header="0.5" footer="0.5"/>
  <pageSetup scale="74" orientation="landscape" r:id="rId1"/>
  <headerFooter alignWithMargins="0">
    <oddHeader>&amp;A</oddHeader>
    <oddFooter>Prepared by Jan Van Mieghem &amp;D&amp;RPage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41"/>
  <sheetViews>
    <sheetView workbookViewId="0">
      <selection activeCell="D20" sqref="D20"/>
    </sheetView>
  </sheetViews>
  <sheetFormatPr defaultRowHeight="12.75"/>
  <cols>
    <col min="2" max="2" width="11.28515625" customWidth="1"/>
    <col min="3" max="3" width="18" customWidth="1"/>
    <col min="4" max="4" width="10.7109375" customWidth="1"/>
    <col min="6" max="6" width="10.42578125" customWidth="1"/>
    <col min="7" max="7" width="11.5703125" bestFit="1" customWidth="1"/>
    <col min="8" max="8" width="10.140625" bestFit="1" customWidth="1"/>
    <col min="9" max="9" width="8.85546875" customWidth="1"/>
  </cols>
  <sheetData>
    <row r="3" spans="1:13">
      <c r="B3" s="1" t="s">
        <v>76</v>
      </c>
    </row>
    <row r="4" spans="1:13">
      <c r="C4" s="25" t="s">
        <v>77</v>
      </c>
    </row>
    <row r="5" spans="1:13" ht="13.5" thickBot="1">
      <c r="C5" s="3" t="s">
        <v>99</v>
      </c>
      <c r="D5" s="31">
        <f>current_year+1</f>
        <v>1997</v>
      </c>
      <c r="E5" s="3">
        <f>D5+1</f>
        <v>1998</v>
      </c>
      <c r="F5" s="3">
        <f t="shared" ref="F5:M5" si="0">E5+1</f>
        <v>1999</v>
      </c>
      <c r="G5" s="3">
        <f t="shared" si="0"/>
        <v>2000</v>
      </c>
      <c r="H5" s="3">
        <f t="shared" si="0"/>
        <v>2001</v>
      </c>
      <c r="I5" s="3">
        <f t="shared" si="0"/>
        <v>2002</v>
      </c>
      <c r="J5" s="3">
        <f t="shared" si="0"/>
        <v>2003</v>
      </c>
      <c r="K5" s="3">
        <f t="shared" si="0"/>
        <v>2004</v>
      </c>
      <c r="L5" s="3">
        <f t="shared" si="0"/>
        <v>2005</v>
      </c>
      <c r="M5" s="3">
        <f t="shared" si="0"/>
        <v>2006</v>
      </c>
    </row>
    <row r="6" spans="1:13" ht="13.5" thickTop="1">
      <c r="C6" t="s">
        <v>52</v>
      </c>
      <c r="D6" s="11">
        <f ca="1">(Profit!D5+Profit!D15+Profit!D25+Profit!D45)*(1-Tax_Rate)</f>
        <v>118.9982484047508</v>
      </c>
      <c r="E6" s="11">
        <f ca="1">(Profit!E5+Profit!E15+Profit!E25+Profit!E45)*(1-Tax_Rate)</f>
        <v>125.69366790475088</v>
      </c>
      <c r="F6" s="11">
        <f ca="1">(Profit!F5+Profit!F15+Profit!F25+Profit!F45)*(1-Tax_Rate)</f>
        <v>128.88814674906112</v>
      </c>
      <c r="G6" s="11">
        <f ca="1">(Profit!G5+Profit!G15+Profit!G25+Profit!G45)*(1-Tax_Rate)</f>
        <v>138.884313861701</v>
      </c>
      <c r="H6" s="11">
        <f ca="1">(Profit!H5+Profit!H15+Profit!H25+Profit!H45)*(1-Tax_Rate)</f>
        <v>145.38087270713143</v>
      </c>
      <c r="I6" s="11">
        <f ca="1">(Profit!I5+Profit!I15+Profit!I25+Profit!I45)*(1-Tax_Rate)</f>
        <v>151.81246596410773</v>
      </c>
      <c r="J6" s="11">
        <f ca="1">(Profit!J5+Profit!J15+Profit!J25+Profit!J45)*(1-Tax_Rate)</f>
        <v>158.17974328851412</v>
      </c>
      <c r="K6" s="11">
        <f ca="1">(Profit!K5+Profit!K15+Profit!K25+Profit!K45)*(1-Tax_Rate)</f>
        <v>164.4833478396765</v>
      </c>
      <c r="L6" s="11">
        <f ca="1">(Profit!L5+Profit!L15+Profit!L25+Profit!L45)*(1-Tax_Rate)</f>
        <v>170.7239163453273</v>
      </c>
      <c r="M6" s="11">
        <f ca="1">(Profit!M5+Profit!M15+Profit!M25+Profit!M45)*(1-Tax_Rate)</f>
        <v>176.90207916592149</v>
      </c>
    </row>
    <row r="7" spans="1:13">
      <c r="C7" t="s">
        <v>70</v>
      </c>
      <c r="D7" s="11">
        <f ca="1">(Profit!D6+Profit!D16+Profit!D26+Profit!D46)*(1-Tax_Rate)</f>
        <v>158.42569590475085</v>
      </c>
      <c r="E7" s="11">
        <f ca="1">(Profit!E6+Profit!E16+Profit!E26+Profit!E46)*(1-Tax_Rate)</f>
        <v>165.12111540475092</v>
      </c>
      <c r="F7" s="11">
        <f ca="1">(Profit!F6+Profit!F16+Profit!F26+Profit!F46)*(1-Tax_Rate)</f>
        <v>167.29245198643616</v>
      </c>
      <c r="G7" s="11">
        <f ca="1">(Profit!G6+Profit!G16+Profit!G26+Profit!G46)*(1-Tax_Rate)</f>
        <v>178.31176136170106</v>
      </c>
      <c r="H7" s="11">
        <f ca="1">(Profit!H6+Profit!H16+Profit!H26+Profit!H46)*(1-Tax_Rate)</f>
        <v>184.80832020713149</v>
      </c>
      <c r="I7" s="11">
        <f ca="1">(Profit!I6+Profit!I16+Profit!I26+Profit!I46)*(1-Tax_Rate)</f>
        <v>191.23991346410779</v>
      </c>
      <c r="J7" s="11">
        <f ca="1">(Profit!J6+Profit!J16+Profit!J26+Profit!J46)*(1-Tax_Rate)</f>
        <v>197.60719078851417</v>
      </c>
      <c r="K7" s="11">
        <f ca="1">(Profit!K6+Profit!K16+Profit!K26+Profit!K46)*(1-Tax_Rate)</f>
        <v>203.91079533967655</v>
      </c>
      <c r="L7" s="11">
        <f ca="1">(Profit!L6+Profit!L16+Profit!L26+Profit!L46)*(1-Tax_Rate)</f>
        <v>210.15136384532732</v>
      </c>
      <c r="M7" s="11">
        <f ca="1">(Profit!M6+Profit!M16+Profit!M26+Profit!M46)*(1-Tax_Rate)</f>
        <v>216.32952666592155</v>
      </c>
    </row>
    <row r="8" spans="1:13">
      <c r="C8" t="s">
        <v>54</v>
      </c>
      <c r="D8" s="11">
        <f ca="1">(Profit!D7+Profit!D17+Profit!D27+Profit!D47)*(1-Tax_Rate)</f>
        <v>137.93856840475098</v>
      </c>
      <c r="E8" s="11">
        <f ca="1">(Profit!E7+Profit!E17+Profit!E27+Profit!E47)*(1-Tax_Rate)</f>
        <v>145.95124230475105</v>
      </c>
      <c r="F8" s="11">
        <f ca="1">(Profit!F7+Profit!F17+Profit!F27+Profit!F47)*(1-Tax_Rate)</f>
        <v>149.82488402521818</v>
      </c>
      <c r="G8" s="11">
        <f ca="1">(Profit!G7+Profit!G17+Profit!G27+Profit!G47)*(1-Tax_Rate)</f>
        <v>161.73701115514118</v>
      </c>
      <c r="H8" s="11">
        <f ca="1">(Profit!H7+Profit!H17+Profit!H27+Profit!H47)*(1-Tax_Rate)</f>
        <v>169.51170062763731</v>
      </c>
      <c r="I8" s="11">
        <f ca="1">(Profit!I7+Profit!I17+Profit!I27+Profit!I47)*(1-Tax_Rate)</f>
        <v>179.72864320540839</v>
      </c>
      <c r="J8" s="11">
        <f ca="1">(Profit!J7+Profit!J17+Profit!J27+Profit!J47)*(1-Tax_Rate)</f>
        <v>187.34861635740174</v>
      </c>
      <c r="K8" s="11">
        <f ca="1">(Profit!K7+Profit!K17+Profit!K27+Profit!K47)*(1-Tax_Rate)</f>
        <v>194.89238977787542</v>
      </c>
      <c r="L8" s="11">
        <f ca="1">(Profit!L7+Profit!L17+Profit!L27+Profit!L47)*(1-Tax_Rate)</f>
        <v>202.36072546414411</v>
      </c>
      <c r="M8" s="11">
        <f ca="1">(Profit!M7+Profit!M17+Profit!M27+Profit!M47)*(1-Tax_Rate)</f>
        <v>209.7543777935503</v>
      </c>
    </row>
    <row r="9" spans="1:13">
      <c r="C9" t="s">
        <v>71</v>
      </c>
      <c r="D9" s="11">
        <f ca="1">(Profit!D8+Profit!D18+Profit!D28+Profit!D48)*(1-Tax_Rate)</f>
        <v>129.63894840475089</v>
      </c>
      <c r="E9" s="11">
        <f ca="1">(Profit!E8+Profit!E18+Profit!E28+Profit!E48)*(1-Tax_Rate)</f>
        <v>149.57117599975084</v>
      </c>
      <c r="F9" s="11">
        <f ca="1">(Profit!F8+Profit!F18+Profit!F28+Profit!F48)*(1-Tax_Rate)</f>
        <v>125.10814674906113</v>
      </c>
      <c r="G9" s="11">
        <f ca="1">(Profit!G8+Profit!G18+Profit!G28+Profit!G48)*(1-Tax_Rate)</f>
        <v>145.02891785392734</v>
      </c>
      <c r="H9" s="11">
        <f ca="1">(Profit!H8+Profit!H18+Profit!H28+Profit!H48)*(1-Tax_Rate)</f>
        <v>167.56753230234884</v>
      </c>
      <c r="I9" s="11">
        <f ca="1">(Profit!I8+Profit!I18+Profit!I28+Profit!I48)*(1-Tax_Rate)</f>
        <v>188.8425310425956</v>
      </c>
      <c r="J9" s="11">
        <f ca="1">(Profit!J8+Profit!J18+Profit!J28+Profit!J48)*(1-Tax_Rate)</f>
        <v>198.12851086327595</v>
      </c>
      <c r="K9" s="11">
        <f ca="1">(Profit!K8+Profit!K18+Profit!K28+Profit!K48)*(1-Tax_Rate)</f>
        <v>207.33423088574961</v>
      </c>
      <c r="L9" s="11">
        <f ca="1">(Profit!L8+Profit!L18+Profit!L28+Profit!L48)*(1-Tax_Rate)</f>
        <v>215.20049370799839</v>
      </c>
      <c r="M9" s="11">
        <f ca="1">(Profit!M8+Profit!M18+Profit!M28+Profit!M48)*(1-Tax_Rate)</f>
        <v>222.98809390202476</v>
      </c>
    </row>
    <row r="10" spans="1:13">
      <c r="C10" t="s">
        <v>56</v>
      </c>
      <c r="D10" s="11">
        <f ca="1">(Profit!D9+Profit!D19+Profit!D29+Profit!D49)*(1-Tax_Rate)</f>
        <v>148.43510340475083</v>
      </c>
      <c r="E10" s="11">
        <f ca="1">(Profit!E9+Profit!E19+Profit!E29+Profit!E49)*(1-Tax_Rate)</f>
        <v>170.70616513900075</v>
      </c>
      <c r="F10" s="11">
        <f ca="1">(Profit!F9+Profit!F19+Profit!F29+Profit!F49)*(1-Tax_Rate)</f>
        <v>122.58814674906112</v>
      </c>
      <c r="G10" s="11">
        <f ca="1">(Profit!G9+Profit!G19+Profit!G29+Profit!G49)*(1-Tax_Rate)</f>
        <v>142.50891785392736</v>
      </c>
      <c r="H10" s="11">
        <f ca="1">(Profit!H9+Profit!H19+Profit!H29+Profit!H49)*(1-Tax_Rate)</f>
        <v>165.04753230234883</v>
      </c>
      <c r="I10" s="11">
        <f ca="1">(Profit!I9+Profit!I19+Profit!I29+Profit!I49)*(1-Tax_Rate)</f>
        <v>190.52146762342426</v>
      </c>
      <c r="J10" s="11">
        <f ca="1">(Profit!J9+Profit!J19+Profit!J29+Profit!J49)*(1-Tax_Rate)</f>
        <v>219.28490579349446</v>
      </c>
      <c r="K10" s="11">
        <f ca="1">(Profit!K9+Profit!K19+Profit!K29+Profit!K49)*(1-Tax_Rate)</f>
        <v>251.73284482666165</v>
      </c>
      <c r="L10" s="11">
        <f ca="1">(Profit!L9+Profit!L19+Profit!L29+Profit!L49)*(1-Tax_Rate)</f>
        <v>280.63690880908092</v>
      </c>
      <c r="M10" s="11">
        <f ca="1">(Profit!M9+Profit!M19+Profit!M29+Profit!M49)*(1-Tax_Rate)</f>
        <v>291.02037573444937</v>
      </c>
    </row>
    <row r="11" spans="1:13">
      <c r="C11" t="s">
        <v>57</v>
      </c>
      <c r="D11" s="11">
        <f ca="1">(Profit!D10+Profit!D20+Profit!D30+Profit!D50)*(1-Tax_Rate)</f>
        <v>145.5533660518096</v>
      </c>
      <c r="E11" s="11">
        <f ca="1">(Profit!E10+Profit!E20+Profit!E30+Profit!E50)*(1-Tax_Rate)</f>
        <v>167.34616513900076</v>
      </c>
      <c r="F11" s="11">
        <f ca="1">(Profit!F10+Profit!F20+Profit!F30+Profit!F50)*(1-Tax_Rate)</f>
        <v>117.54814674906113</v>
      </c>
      <c r="G11" s="11">
        <f ca="1">(Profit!G10+Profit!G20+Profit!G30+Profit!G50)*(1-Tax_Rate)</f>
        <v>137.46891785392734</v>
      </c>
      <c r="H11" s="11">
        <f ca="1">(Profit!H10+Profit!H20+Profit!H30+Profit!H50)*(1-Tax_Rate)</f>
        <v>160.00753230234884</v>
      </c>
      <c r="I11" s="11">
        <f ca="1">(Profit!I10+Profit!I20+Profit!I30+Profit!I50)*(1-Tax_Rate)</f>
        <v>185.48146762342427</v>
      </c>
      <c r="J11" s="11">
        <f ca="1">(Profit!J10+Profit!J20+Profit!J30+Profit!J50)*(1-Tax_Rate)</f>
        <v>214.24490579349447</v>
      </c>
      <c r="K11" s="11">
        <f ca="1">(Profit!K10+Profit!K20+Profit!K30+Profit!K50)*(1-Tax_Rate)</f>
        <v>246.69284482666166</v>
      </c>
      <c r="L11" s="11">
        <f ca="1">(Profit!L10+Profit!L20+Profit!L30+Profit!L50)*(1-Tax_Rate)</f>
        <v>283.26566078633755</v>
      </c>
      <c r="M11" s="11">
        <f ca="1">(Profit!M10+Profit!M20+Profit!M30+Profit!M50)*(1-Tax_Rate)</f>
        <v>300.84683210093442</v>
      </c>
    </row>
    <row r="13" spans="1:13">
      <c r="B13" s="1" t="s">
        <v>78</v>
      </c>
    </row>
    <row r="14" spans="1:13">
      <c r="C14" s="25" t="s">
        <v>79</v>
      </c>
    </row>
    <row r="15" spans="1:13">
      <c r="C15" t="s">
        <v>80</v>
      </c>
      <c r="D15">
        <f>1</f>
        <v>1</v>
      </c>
      <c r="E15" s="13">
        <f>D15/(1+Cost_of_Capital)</f>
        <v>0.89285714285714279</v>
      </c>
      <c r="F15" s="13">
        <f t="shared" ref="F15:M15" si="1">E15/(1+Cost_of_Capital)</f>
        <v>0.79719387755102022</v>
      </c>
      <c r="G15" s="13">
        <f t="shared" si="1"/>
        <v>0.71178024781341087</v>
      </c>
      <c r="H15" s="13">
        <f t="shared" si="1"/>
        <v>0.6355180784048311</v>
      </c>
      <c r="I15" s="13">
        <f t="shared" si="1"/>
        <v>0.56742685571859919</v>
      </c>
      <c r="J15" s="13">
        <f t="shared" si="1"/>
        <v>0.50663112117732068</v>
      </c>
      <c r="K15" s="13">
        <f t="shared" si="1"/>
        <v>0.45234921533689343</v>
      </c>
      <c r="L15" s="13">
        <f t="shared" si="1"/>
        <v>0.4038832279793691</v>
      </c>
      <c r="M15" s="13">
        <f t="shared" si="1"/>
        <v>0.36061002498157951</v>
      </c>
    </row>
    <row r="16" spans="1:13" ht="13.5" thickBot="1">
      <c r="A16" s="38" t="s">
        <v>111</v>
      </c>
      <c r="B16" s="35" t="s">
        <v>110</v>
      </c>
      <c r="C16" s="3" t="s">
        <v>100</v>
      </c>
      <c r="D16" s="31">
        <f>current_year+1</f>
        <v>1997</v>
      </c>
      <c r="E16" s="3">
        <f>D16+1</f>
        <v>1998</v>
      </c>
      <c r="F16" s="3">
        <f t="shared" ref="F16:M16" si="2">E16+1</f>
        <v>1999</v>
      </c>
      <c r="G16" s="3">
        <f t="shared" si="2"/>
        <v>2000</v>
      </c>
      <c r="H16" s="3">
        <f t="shared" si="2"/>
        <v>2001</v>
      </c>
      <c r="I16" s="3">
        <f t="shared" si="2"/>
        <v>2002</v>
      </c>
      <c r="J16" s="3">
        <f t="shared" si="2"/>
        <v>2003</v>
      </c>
      <c r="K16" s="3">
        <f t="shared" si="2"/>
        <v>2004</v>
      </c>
      <c r="L16" s="3">
        <f t="shared" si="2"/>
        <v>2005</v>
      </c>
      <c r="M16" s="3">
        <f t="shared" si="2"/>
        <v>2006</v>
      </c>
    </row>
    <row r="17" spans="1:13" ht="13.5" thickTop="1">
      <c r="A17" s="39">
        <f t="shared" ref="A17:A22" ca="1" si="3">B17-B$17</f>
        <v>0</v>
      </c>
      <c r="B17" s="36">
        <f t="array" aca="1" ref="B17" ca="1">SUM(D$15:M$15*D17:M17)</f>
        <v>898.65121713631174</v>
      </c>
      <c r="C17" t="s">
        <v>52</v>
      </c>
      <c r="D17" s="11">
        <f ca="1">D6-Profit!D45+Profit!D35</f>
        <v>118.9982484047508</v>
      </c>
      <c r="E17" s="11">
        <f ca="1">E6-Profit!E45+Profit!E35</f>
        <v>125.69366790475088</v>
      </c>
      <c r="F17" s="11">
        <f ca="1">F6-Profit!F45+Profit!F35</f>
        <v>128.88814674906112</v>
      </c>
      <c r="G17" s="11">
        <f ca="1">G6-Profit!G45+Profit!G35</f>
        <v>138.884313861701</v>
      </c>
      <c r="H17" s="11">
        <f ca="1">H6-Profit!H45+Profit!H35</f>
        <v>145.38087270713143</v>
      </c>
      <c r="I17" s="11">
        <f ca="1">I6-Profit!I45+Profit!I35</f>
        <v>151.81246596410773</v>
      </c>
      <c r="J17" s="11">
        <f ca="1">J6-Profit!J45+Profit!J35</f>
        <v>158.17974328851412</v>
      </c>
      <c r="K17" s="11">
        <f ca="1">K6-Profit!K45+Profit!K35</f>
        <v>164.4833478396765</v>
      </c>
      <c r="L17" s="11">
        <f ca="1">L6-Profit!L45+Profit!L35</f>
        <v>170.7239163453273</v>
      </c>
      <c r="M17" s="11">
        <f ca="1">M6-Profit!M45+Profit!M35</f>
        <v>176.90207916592149</v>
      </c>
    </row>
    <row r="18" spans="1:13">
      <c r="A18" s="39">
        <f t="shared" ca="1" si="3"/>
        <v>248.69109368624754</v>
      </c>
      <c r="B18" s="36">
        <f t="array" aca="1" ref="B18" ca="1">SUM(D$15:M$15*D18:M18)</f>
        <v>1147.3423108225593</v>
      </c>
      <c r="C18" t="s">
        <v>70</v>
      </c>
      <c r="D18" s="11">
        <f ca="1">D7-Profit!D46+Profit!D36</f>
        <v>158.42569590475085</v>
      </c>
      <c r="E18" s="11">
        <f ca="1">E7-Profit!E46+Profit!E36</f>
        <v>165.12111540475092</v>
      </c>
      <c r="F18" s="11">
        <f ca="1">F7-Profit!F46+Profit!F36</f>
        <v>167.29245198643616</v>
      </c>
      <c r="G18" s="11">
        <f ca="1">G7-Profit!G46+Profit!G36</f>
        <v>178.31176136170106</v>
      </c>
      <c r="H18" s="11">
        <f ca="1">H7-Profit!H46+Profit!H36</f>
        <v>184.80832020713149</v>
      </c>
      <c r="I18" s="11">
        <f ca="1">I7-Profit!I46+Profit!I36</f>
        <v>191.23991346410779</v>
      </c>
      <c r="J18" s="11">
        <f ca="1">J7-Profit!J46+Profit!J36</f>
        <v>197.60719078851417</v>
      </c>
      <c r="K18" s="11">
        <f ca="1">K7-Profit!K46+Profit!K36</f>
        <v>203.91079533967655</v>
      </c>
      <c r="L18" s="11">
        <f ca="1">L7-Profit!L46+Profit!L36</f>
        <v>210.15136384532732</v>
      </c>
      <c r="M18" s="11">
        <f ca="1">M7-Profit!M46+Profit!M36</f>
        <v>216.32952666592155</v>
      </c>
    </row>
    <row r="19" spans="1:13">
      <c r="A19" s="39">
        <f t="shared" ca="1" si="3"/>
        <v>150.46735071270109</v>
      </c>
      <c r="B19" s="36">
        <f t="array" aca="1" ref="B19" ca="1">SUM(D$15:M$15*D19:M19)</f>
        <v>1049.1185678490128</v>
      </c>
      <c r="C19" t="s">
        <v>54</v>
      </c>
      <c r="D19" s="11">
        <f ca="1">D8-Profit!D47+Profit!D37</f>
        <v>121.93856840475098</v>
      </c>
      <c r="E19" s="11">
        <f ca="1">E8-Profit!E47+Profit!E37</f>
        <v>149.95124230475105</v>
      </c>
      <c r="F19" s="11">
        <f ca="1">F8-Profit!F47+Profit!F37</f>
        <v>153.82488402521818</v>
      </c>
      <c r="G19" s="11">
        <f ca="1">G8-Profit!G47+Profit!G37</f>
        <v>165.73701115514118</v>
      </c>
      <c r="H19" s="11">
        <f ca="1">H8-Profit!H47+Profit!H37</f>
        <v>173.51170062763731</v>
      </c>
      <c r="I19" s="11">
        <f ca="1">I8-Profit!I47+Profit!I37</f>
        <v>179.72864320540839</v>
      </c>
      <c r="J19" s="11">
        <f ca="1">J8-Profit!J47+Profit!J37</f>
        <v>187.34861635740174</v>
      </c>
      <c r="K19" s="11">
        <f ca="1">K8-Profit!K47+Profit!K37</f>
        <v>194.89238977787542</v>
      </c>
      <c r="L19" s="11">
        <f ca="1">L8-Profit!L47+Profit!L37</f>
        <v>202.36072546414411</v>
      </c>
      <c r="M19" s="11">
        <f ca="1">M8-Profit!M47+Profit!M37</f>
        <v>209.7543777935503</v>
      </c>
    </row>
    <row r="20" spans="1:13">
      <c r="A20" s="39">
        <f t="shared" ca="1" si="3"/>
        <v>137.45811126175226</v>
      </c>
      <c r="B20" s="36">
        <f t="array" aca="1" ref="B20" ca="1">SUM(D$15:M$15*D20:M20)</f>
        <v>1036.109328398064</v>
      </c>
      <c r="C20" t="s">
        <v>71</v>
      </c>
      <c r="D20" s="11">
        <f ca="1">D9-Profit!D48+Profit!D38</f>
        <v>121.63894840475089</v>
      </c>
      <c r="E20" s="11">
        <f ca="1">E9-Profit!E48+Profit!E38</f>
        <v>143.57117599975084</v>
      </c>
      <c r="F20" s="11">
        <f ca="1">F9-Profit!F48+Profit!F38</f>
        <v>121.10814674906112</v>
      </c>
      <c r="G20" s="11">
        <f ca="1">G9-Profit!G48+Profit!G38</f>
        <v>151.02891785392734</v>
      </c>
      <c r="H20" s="11">
        <f ca="1">H9-Profit!H48+Profit!H38</f>
        <v>173.56753230234884</v>
      </c>
      <c r="I20" s="11">
        <f ca="1">I9-Profit!I48+Profit!I38</f>
        <v>192.8425310425956</v>
      </c>
      <c r="J20" s="11">
        <f ca="1">J9-Profit!J48+Profit!J38</f>
        <v>200.12851086327595</v>
      </c>
      <c r="K20" s="11">
        <f ca="1">K9-Profit!K48+Profit!K38</f>
        <v>207.33423088574961</v>
      </c>
      <c r="L20" s="11">
        <f ca="1">L9-Profit!L48+Profit!L38</f>
        <v>215.20049370799839</v>
      </c>
      <c r="M20" s="11">
        <f ca="1">M9-Profit!M48+Profit!M38</f>
        <v>222.98809390202476</v>
      </c>
    </row>
    <row r="21" spans="1:13">
      <c r="A21" s="39">
        <f t="shared" ca="1" si="3"/>
        <v>221.58773747501755</v>
      </c>
      <c r="B21" s="36">
        <f t="array" aca="1" ref="B21" ca="1">SUM(D$15:M$15*D21:M21)</f>
        <v>1120.2389546113293</v>
      </c>
      <c r="C21" t="s">
        <v>56</v>
      </c>
      <c r="D21" s="11">
        <f ca="1">D10-Profit!D49+Profit!D39</f>
        <v>118.43510340475085</v>
      </c>
      <c r="E21" s="11">
        <f ca="1">E10-Profit!E49+Profit!E39</f>
        <v>144.03949847233406</v>
      </c>
      <c r="F21" s="11">
        <f ca="1">F10-Profit!F49+Profit!F39</f>
        <v>99.254813415727781</v>
      </c>
      <c r="G21" s="11">
        <f ca="1">G10-Profit!G49+Profit!G39</f>
        <v>152.50891785392736</v>
      </c>
      <c r="H21" s="11">
        <f ca="1">H10-Profit!H49+Profit!H39</f>
        <v>175.04753230234883</v>
      </c>
      <c r="I21" s="11">
        <f ca="1">I10-Profit!I49+Profit!I39</f>
        <v>200.52146762342426</v>
      </c>
      <c r="J21" s="11">
        <f ca="1">J10-Profit!J49+Profit!J39</f>
        <v>229.28490579349446</v>
      </c>
      <c r="K21" s="11">
        <f ca="1">K10-Profit!K49+Profit!K39</f>
        <v>261.73284482666162</v>
      </c>
      <c r="L21" s="11">
        <f ca="1">L10-Profit!L49+Profit!L39</f>
        <v>290.63690880908092</v>
      </c>
      <c r="M21" s="11">
        <f ca="1">M10-Profit!M49+Profit!M39</f>
        <v>301.02037573444937</v>
      </c>
    </row>
    <row r="22" spans="1:13">
      <c r="A22" s="39">
        <f t="shared" ca="1" si="3"/>
        <v>172.9869134188807</v>
      </c>
      <c r="B22" s="36">
        <f t="array" aca="1" ref="B22" ca="1">SUM(D$15:M$15*D22:M22)</f>
        <v>1071.6381305551924</v>
      </c>
      <c r="C22" t="s">
        <v>57</v>
      </c>
      <c r="D22" s="11">
        <f ca="1">D11-Profit!D50+Profit!D40</f>
        <v>91.553366051809604</v>
      </c>
      <c r="E22" s="11">
        <f ca="1">E11-Profit!E50+Profit!E40</f>
        <v>119.34616513900076</v>
      </c>
      <c r="F22" s="11">
        <f ca="1">F11-Profit!F50+Profit!F40</f>
        <v>75.548146749061118</v>
      </c>
      <c r="G22" s="11">
        <f ca="1">G11-Profit!G50+Profit!G40</f>
        <v>155.46891785392734</v>
      </c>
      <c r="H22" s="11">
        <f ca="1">H11-Profit!H50+Profit!H40</f>
        <v>178.00753230234884</v>
      </c>
      <c r="I22" s="11">
        <f ca="1">I11-Profit!I50+Profit!I40</f>
        <v>203.48146762342427</v>
      </c>
      <c r="J22" s="11">
        <f ca="1">J11-Profit!J50+Profit!J40</f>
        <v>232.24490579349447</v>
      </c>
      <c r="K22" s="11">
        <f ca="1">K11-Profit!K50+Profit!K40</f>
        <v>264.69284482666166</v>
      </c>
      <c r="L22" s="11">
        <f ca="1">L11-Profit!L50+Profit!L40</f>
        <v>301.26566078633755</v>
      </c>
      <c r="M22" s="11">
        <f ca="1">M11-Profit!M50+Profit!M40</f>
        <v>318.84683210093442</v>
      </c>
    </row>
    <row r="25" spans="1:13">
      <c r="B25" s="1"/>
    </row>
    <row r="28" spans="1:13">
      <c r="B28" s="42" t="s">
        <v>101</v>
      </c>
      <c r="C28" s="29" t="s">
        <v>113</v>
      </c>
    </row>
    <row r="29" spans="1:13" ht="13.5" thickBot="1">
      <c r="F29" s="32" t="s">
        <v>105</v>
      </c>
      <c r="G29" s="32" t="s">
        <v>106</v>
      </c>
      <c r="H29" s="32" t="s">
        <v>107</v>
      </c>
      <c r="I29" s="32" t="s">
        <v>108</v>
      </c>
      <c r="J29" s="32" t="s">
        <v>109</v>
      </c>
    </row>
    <row r="30" spans="1:13" ht="14.25" thickTop="1" thickBot="1">
      <c r="B30" s="32" t="str">
        <f>'Demand Model'!A8</f>
        <v>Scenario #</v>
      </c>
      <c r="C30" s="32" t="str">
        <f>'Demand Model'!B8</f>
        <v>Name</v>
      </c>
      <c r="D30" s="41" t="str">
        <f>'Demand Model'!C8</f>
        <v>Prob/Weight</v>
      </c>
      <c r="F30" s="6">
        <f ca="1">A18</f>
        <v>248.69109368624754</v>
      </c>
      <c r="G30" s="6">
        <f ca="1">A19</f>
        <v>150.46735071270109</v>
      </c>
      <c r="H30" s="6">
        <f ca="1">A20</f>
        <v>137.45811126175226</v>
      </c>
      <c r="I30" s="6">
        <f ca="1">A21</f>
        <v>221.58773747501755</v>
      </c>
      <c r="J30" s="6">
        <f ca="1">A22</f>
        <v>172.9869134188807</v>
      </c>
    </row>
    <row r="31" spans="1:13" ht="13.5" thickTop="1">
      <c r="A31" s="30">
        <v>4</v>
      </c>
      <c r="B31">
        <f>'Demand Model'!A9</f>
        <v>1</v>
      </c>
      <c r="C31" s="33" t="str">
        <f>'Demand Model'!B9</f>
        <v>Optimistic</v>
      </c>
      <c r="D31">
        <f>'Demand Model'!C9</f>
        <v>0.25</v>
      </c>
      <c r="E31">
        <f>B31</f>
        <v>1</v>
      </c>
      <c r="F31" s="45">
        <f t="dataTable" ref="F31:J34" dt2D="0" dtr="0" r1="A31" ca="1"/>
        <v>249.50673643387586</v>
      </c>
      <c r="G31" s="45">
        <v>150.96553229739743</v>
      </c>
      <c r="H31" s="45">
        <v>191.19695170638147</v>
      </c>
      <c r="I31" s="45">
        <v>483.20659392394236</v>
      </c>
      <c r="J31" s="45">
        <v>472.72539911310423</v>
      </c>
      <c r="K31" s="29"/>
    </row>
    <row r="32" spans="1:13">
      <c r="B32">
        <f>'Demand Model'!A10</f>
        <v>2</v>
      </c>
      <c r="C32" s="33" t="str">
        <f>'Demand Model'!B10</f>
        <v>Expected</v>
      </c>
      <c r="D32">
        <f>'Demand Model'!C10</f>
        <v>0.25</v>
      </c>
      <c r="E32">
        <f>B32</f>
        <v>2</v>
      </c>
      <c r="F32" s="37">
        <v>249.50673643387586</v>
      </c>
      <c r="G32" s="37">
        <v>150.96553229739743</v>
      </c>
      <c r="H32" s="37">
        <v>191.19695170638147</v>
      </c>
      <c r="I32" s="37">
        <v>446.01702355839598</v>
      </c>
      <c r="J32" s="37">
        <v>428.40563678694707</v>
      </c>
    </row>
    <row r="33" spans="2:10">
      <c r="B33">
        <f>'Demand Model'!A11</f>
        <v>3</v>
      </c>
      <c r="C33" s="33" t="str">
        <f>'Demand Model'!B11</f>
        <v>Cyclic</v>
      </c>
      <c r="D33">
        <f>'Demand Model'!C11</f>
        <v>0.25</v>
      </c>
      <c r="E33">
        <f>B33</f>
        <v>3</v>
      </c>
      <c r="F33" s="37">
        <v>249.50673643387586</v>
      </c>
      <c r="G33" s="37">
        <v>150.96553229739743</v>
      </c>
      <c r="H33" s="37">
        <v>191.19695170638147</v>
      </c>
      <c r="I33" s="37">
        <v>320.57114404253116</v>
      </c>
      <c r="J33" s="37">
        <v>263.51204648154112</v>
      </c>
    </row>
    <row r="34" spans="2:10">
      <c r="B34">
        <f>'Demand Model'!A12</f>
        <v>4</v>
      </c>
      <c r="C34" s="33" t="str">
        <f>'Demand Model'!B12</f>
        <v>Disaster</v>
      </c>
      <c r="D34">
        <f>'Demand Model'!C12</f>
        <v>0.25</v>
      </c>
      <c r="E34">
        <f>B34</f>
        <v>4</v>
      </c>
      <c r="F34" s="37">
        <v>248.69109368624754</v>
      </c>
      <c r="G34" s="37">
        <v>150.46735071270109</v>
      </c>
      <c r="H34" s="37">
        <v>137.45811126175226</v>
      </c>
      <c r="I34" s="37">
        <v>221.58773747501755</v>
      </c>
      <c r="J34" s="37">
        <v>172.9869134188807</v>
      </c>
    </row>
    <row r="35" spans="2:10" ht="16.5" thickBot="1">
      <c r="D35" s="40"/>
      <c r="E35" s="43" t="s">
        <v>114</v>
      </c>
      <c r="F35" s="44">
        <f t="array" ref="F35">SUM($D31:$D34*F31:F34)</f>
        <v>249.30282574696878</v>
      </c>
      <c r="G35" s="44">
        <f t="array" ref="G35">SUM($D31:$D34*G31:G34)</f>
        <v>150.84098690122335</v>
      </c>
      <c r="H35" s="44">
        <f t="array" ref="H35">SUM($D31:$D34*H31:H34)</f>
        <v>177.76224159522417</v>
      </c>
      <c r="I35" s="44">
        <f t="array" ref="I35">SUM($D31:$D34*I31:I34)</f>
        <v>367.84562474997176</v>
      </c>
      <c r="J35" s="44">
        <f t="array" ref="J35">SUM($D31:$D34*J31:J34)</f>
        <v>334.40749895011828</v>
      </c>
    </row>
    <row r="36" spans="2:10" ht="13.5" thickTop="1"/>
    <row r="39" spans="2:10">
      <c r="B39" s="29" t="s">
        <v>134</v>
      </c>
    </row>
    <row r="40" spans="2:10">
      <c r="B40" s="29" t="s">
        <v>135</v>
      </c>
    </row>
    <row r="41" spans="2:10">
      <c r="B41" s="29" t="s">
        <v>136</v>
      </c>
    </row>
  </sheetData>
  <pageMargins left="0.75" right="0.75" top="1" bottom="1" header="0.5" footer="0.5"/>
  <pageSetup orientation="landscape" r:id="rId1"/>
  <headerFooter alignWithMargins="0">
    <oddHeader>&amp;A</oddHeader>
    <oddFooter>Prepared by Jan Van Mieghem &amp;D&amp;RPage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Y15"/>
  <sheetViews>
    <sheetView workbookViewId="0">
      <selection activeCell="C35" sqref="C35"/>
    </sheetView>
  </sheetViews>
  <sheetFormatPr defaultRowHeight="12.75"/>
  <cols>
    <col min="1" max="1" width="20.28515625" bestFit="1" customWidth="1"/>
  </cols>
  <sheetData>
    <row r="1" spans="1:25">
      <c r="A1" s="9" t="s">
        <v>94</v>
      </c>
      <c r="B1" s="28" t="s">
        <v>93</v>
      </c>
    </row>
    <row r="2" spans="1:25">
      <c r="A2" s="29" t="s">
        <v>116</v>
      </c>
      <c r="B2">
        <v>2009</v>
      </c>
      <c r="C2">
        <v>2008</v>
      </c>
      <c r="D2">
        <v>2007</v>
      </c>
      <c r="E2">
        <v>2006</v>
      </c>
      <c r="F2">
        <v>2005</v>
      </c>
      <c r="G2">
        <v>2004</v>
      </c>
      <c r="H2">
        <v>2003</v>
      </c>
      <c r="I2">
        <v>2002</v>
      </c>
      <c r="J2">
        <v>2001</v>
      </c>
      <c r="K2">
        <v>2000</v>
      </c>
      <c r="L2">
        <v>1999</v>
      </c>
      <c r="M2">
        <v>1998</v>
      </c>
      <c r="N2">
        <v>1997</v>
      </c>
      <c r="O2">
        <v>1996</v>
      </c>
      <c r="P2">
        <v>1995</v>
      </c>
      <c r="Q2">
        <v>1994</v>
      </c>
      <c r="R2">
        <v>1993</v>
      </c>
      <c r="S2">
        <v>1992</v>
      </c>
      <c r="T2">
        <v>1991</v>
      </c>
      <c r="U2">
        <v>1990</v>
      </c>
      <c r="V2">
        <v>1989</v>
      </c>
      <c r="W2">
        <v>1988</v>
      </c>
      <c r="X2">
        <v>1987</v>
      </c>
      <c r="Y2">
        <v>1986</v>
      </c>
    </row>
    <row r="3" spans="1:25">
      <c r="A3" t="s">
        <v>83</v>
      </c>
      <c r="B3" s="27">
        <v>47269</v>
      </c>
      <c r="C3" s="27">
        <v>60684</v>
      </c>
      <c r="D3" s="27">
        <v>72036</v>
      </c>
      <c r="E3" s="27">
        <v>64557</v>
      </c>
      <c r="F3" s="27">
        <v>70215</v>
      </c>
      <c r="G3" s="27">
        <v>69821</v>
      </c>
      <c r="H3" s="27">
        <v>57165</v>
      </c>
      <c r="I3" s="27">
        <v>51171</v>
      </c>
      <c r="J3" s="27">
        <v>50814</v>
      </c>
      <c r="K3" s="27">
        <v>46213</v>
      </c>
      <c r="L3" s="27">
        <v>41870</v>
      </c>
      <c r="M3" s="27">
        <v>33892</v>
      </c>
      <c r="N3" s="27">
        <v>31453</v>
      </c>
      <c r="O3" s="27">
        <v>31173</v>
      </c>
      <c r="P3" s="27">
        <v>29625</v>
      </c>
      <c r="Q3" s="27">
        <v>26466</v>
      </c>
      <c r="R3" s="27">
        <v>22247</v>
      </c>
      <c r="S3" s="27">
        <v>17623</v>
      </c>
      <c r="T3" s="27">
        <v>18735</v>
      </c>
      <c r="U3" s="27">
        <v>16119</v>
      </c>
      <c r="V3" s="27">
        <v>17838</v>
      </c>
      <c r="W3" s="27">
        <v>17491</v>
      </c>
      <c r="X3" s="27">
        <v>14249</v>
      </c>
      <c r="Y3" s="27">
        <v>11959</v>
      </c>
    </row>
    <row r="4" spans="1:25">
      <c r="A4" t="s">
        <v>84</v>
      </c>
      <c r="B4" s="27">
        <v>91650</v>
      </c>
      <c r="C4" s="27">
        <v>140908</v>
      </c>
      <c r="D4" s="27">
        <v>144507</v>
      </c>
      <c r="E4" s="27">
        <v>161195</v>
      </c>
      <c r="F4" s="27">
        <v>148609</v>
      </c>
      <c r="G4" s="27">
        <v>154163</v>
      </c>
      <c r="H4" s="27">
        <v>151405</v>
      </c>
      <c r="I4" s="27">
        <v>141769</v>
      </c>
      <c r="J4" s="27">
        <v>118303</v>
      </c>
      <c r="K4" s="27">
        <v>100875</v>
      </c>
      <c r="L4" s="27">
        <v>87806</v>
      </c>
      <c r="M4" s="27">
        <v>77434</v>
      </c>
      <c r="N4" s="27">
        <v>70724</v>
      </c>
      <c r="O4" s="27">
        <v>63198</v>
      </c>
      <c r="P4" s="27">
        <v>54456</v>
      </c>
      <c r="Q4" s="27">
        <v>52046</v>
      </c>
      <c r="R4" s="27">
        <v>49004</v>
      </c>
      <c r="S4" s="27">
        <v>48177</v>
      </c>
      <c r="T4" s="27">
        <v>39550</v>
      </c>
      <c r="U4" s="27">
        <v>34579</v>
      </c>
      <c r="V4" s="27">
        <v>27461</v>
      </c>
      <c r="W4" s="27">
        <v>23232</v>
      </c>
      <c r="X4" s="27">
        <v>20865</v>
      </c>
      <c r="Y4" s="27">
        <v>18398</v>
      </c>
    </row>
    <row r="5" spans="1:25">
      <c r="A5" t="s">
        <v>85</v>
      </c>
      <c r="B5" s="27">
        <v>84104</v>
      </c>
      <c r="C5" s="27">
        <v>101887</v>
      </c>
      <c r="D5" s="27">
        <v>114076</v>
      </c>
      <c r="E5" s="27">
        <v>123444</v>
      </c>
      <c r="F5" s="27">
        <v>110193</v>
      </c>
      <c r="G5" s="27">
        <v>93305</v>
      </c>
      <c r="H5" s="27">
        <v>82577</v>
      </c>
      <c r="I5" s="27">
        <v>70713</v>
      </c>
      <c r="J5" s="27">
        <v>65344</v>
      </c>
      <c r="K5" s="27">
        <v>57504</v>
      </c>
      <c r="L5" s="27">
        <v>47511</v>
      </c>
      <c r="M5" s="27">
        <v>39492</v>
      </c>
      <c r="N5" s="27">
        <v>30108</v>
      </c>
      <c r="O5" s="27">
        <v>24400</v>
      </c>
      <c r="P5" s="27">
        <v>21023</v>
      </c>
      <c r="Q5" s="27">
        <v>17299</v>
      </c>
      <c r="R5" s="27">
        <v>10445</v>
      </c>
      <c r="S5" s="27">
        <v>10695</v>
      </c>
      <c r="T5" s="27">
        <v>10341</v>
      </c>
      <c r="U5" s="27">
        <v>11760</v>
      </c>
      <c r="V5" s="27">
        <v>13626</v>
      </c>
      <c r="W5" s="27">
        <v>9794</v>
      </c>
      <c r="X5" s="27">
        <v>8201</v>
      </c>
      <c r="Y5" s="27">
        <v>6378</v>
      </c>
    </row>
    <row r="6" spans="1:25">
      <c r="A6" s="29" t="s">
        <v>117</v>
      </c>
      <c r="B6" s="27">
        <f>SUM(B3:B5)</f>
        <v>223023</v>
      </c>
      <c r="C6" s="27">
        <f t="shared" ref="C6:Y6" si="0">SUM(C3:C5)</f>
        <v>303479</v>
      </c>
      <c r="D6" s="27">
        <f t="shared" si="0"/>
        <v>330619</v>
      </c>
      <c r="E6" s="27">
        <f t="shared" si="0"/>
        <v>349196</v>
      </c>
      <c r="F6" s="27">
        <f t="shared" si="0"/>
        <v>329017</v>
      </c>
      <c r="G6" s="27">
        <f t="shared" si="0"/>
        <v>317289</v>
      </c>
      <c r="H6" s="27">
        <f t="shared" si="0"/>
        <v>291147</v>
      </c>
      <c r="I6" s="27">
        <f t="shared" si="0"/>
        <v>263653</v>
      </c>
      <c r="J6" s="27">
        <f t="shared" si="0"/>
        <v>234461</v>
      </c>
      <c r="K6" s="27">
        <f t="shared" si="0"/>
        <v>204592</v>
      </c>
      <c r="L6" s="27">
        <f t="shared" si="0"/>
        <v>177187</v>
      </c>
      <c r="M6" s="27">
        <f t="shared" si="0"/>
        <v>150818</v>
      </c>
      <c r="N6" s="27">
        <f t="shared" si="0"/>
        <v>132285</v>
      </c>
      <c r="O6" s="27">
        <f t="shared" si="0"/>
        <v>118771</v>
      </c>
      <c r="P6" s="27">
        <f t="shared" si="0"/>
        <v>105104</v>
      </c>
      <c r="Q6" s="27">
        <f t="shared" si="0"/>
        <v>95811</v>
      </c>
      <c r="R6" s="27">
        <f t="shared" si="0"/>
        <v>81696</v>
      </c>
      <c r="S6" s="27">
        <f t="shared" si="0"/>
        <v>76495</v>
      </c>
      <c r="T6" s="27">
        <f t="shared" si="0"/>
        <v>68626</v>
      </c>
      <c r="U6" s="27">
        <f t="shared" si="0"/>
        <v>62458</v>
      </c>
      <c r="V6" s="27">
        <f t="shared" si="0"/>
        <v>58925</v>
      </c>
      <c r="W6" s="27">
        <f t="shared" si="0"/>
        <v>50517</v>
      </c>
      <c r="X6" s="27">
        <f t="shared" si="0"/>
        <v>43315</v>
      </c>
      <c r="Y6" s="27">
        <f t="shared" si="0"/>
        <v>36735</v>
      </c>
    </row>
    <row r="7" spans="1:25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spans="1:25">
      <c r="A8" t="s">
        <v>86</v>
      </c>
      <c r="B8" s="27">
        <v>144464</v>
      </c>
      <c r="C8" s="27">
        <v>206309</v>
      </c>
      <c r="D8" s="27">
        <v>241539</v>
      </c>
      <c r="E8" s="27">
        <v>273212</v>
      </c>
      <c r="F8" s="27">
        <v>266507</v>
      </c>
      <c r="G8" s="27">
        <v>260607</v>
      </c>
      <c r="H8" s="27">
        <v>237656</v>
      </c>
      <c r="I8" s="27">
        <v>212833</v>
      </c>
      <c r="J8" s="27">
        <v>186915</v>
      </c>
      <c r="K8" s="27">
        <v>158817</v>
      </c>
      <c r="L8" s="27">
        <v>135614</v>
      </c>
      <c r="M8" s="27">
        <v>110902</v>
      </c>
      <c r="N8" s="27">
        <v>96216</v>
      </c>
      <c r="O8" s="27">
        <v>84114</v>
      </c>
      <c r="P8" s="27">
        <v>73028</v>
      </c>
      <c r="Q8" s="27">
        <v>66498</v>
      </c>
      <c r="R8" s="27">
        <v>57183</v>
      </c>
      <c r="S8" s="27">
        <v>53242</v>
      </c>
      <c r="T8" s="27">
        <v>46993</v>
      </c>
      <c r="U8" s="27">
        <v>43138</v>
      </c>
      <c r="V8" s="27">
        <v>43637</v>
      </c>
      <c r="W8" s="27">
        <v>38941</v>
      </c>
      <c r="X8" s="27">
        <v>34729</v>
      </c>
      <c r="Y8" s="27">
        <v>29910</v>
      </c>
    </row>
    <row r="9" spans="1:25">
      <c r="A9" t="s">
        <v>87</v>
      </c>
      <c r="B9" s="27">
        <v>78559</v>
      </c>
      <c r="C9" s="27">
        <v>97170</v>
      </c>
      <c r="D9" s="27">
        <v>89080</v>
      </c>
      <c r="E9" s="27">
        <v>75984</v>
      </c>
      <c r="F9" s="27">
        <v>62510</v>
      </c>
      <c r="G9" s="27">
        <v>56682</v>
      </c>
      <c r="H9" s="27">
        <v>53491</v>
      </c>
      <c r="I9" s="27">
        <v>50820</v>
      </c>
      <c r="J9" s="27">
        <v>47546</v>
      </c>
      <c r="K9" s="27">
        <v>45775</v>
      </c>
      <c r="L9" s="27">
        <v>41573</v>
      </c>
      <c r="M9" s="27">
        <v>39916</v>
      </c>
      <c r="N9" s="27">
        <v>36069</v>
      </c>
      <c r="O9" s="27">
        <v>34657</v>
      </c>
      <c r="P9" s="27">
        <v>32076</v>
      </c>
      <c r="Q9" s="27">
        <v>29313</v>
      </c>
      <c r="R9" s="27">
        <v>24513</v>
      </c>
      <c r="S9" s="27">
        <v>23253</v>
      </c>
      <c r="T9" s="27">
        <v>21633</v>
      </c>
      <c r="U9" s="27">
        <v>19320</v>
      </c>
      <c r="V9" s="27">
        <v>15288</v>
      </c>
      <c r="W9" s="27">
        <v>11576</v>
      </c>
      <c r="X9" s="27">
        <v>8586</v>
      </c>
      <c r="Y9" s="27">
        <v>6825</v>
      </c>
    </row>
    <row r="10" spans="1:25">
      <c r="B10" s="27">
        <v>223023</v>
      </c>
      <c r="C10" s="27">
        <v>303479</v>
      </c>
      <c r="D10" s="27">
        <v>330619</v>
      </c>
      <c r="E10" s="27">
        <v>349196</v>
      </c>
      <c r="F10" s="27">
        <v>329017</v>
      </c>
      <c r="G10" s="27">
        <v>317289</v>
      </c>
      <c r="H10" s="27">
        <v>291147</v>
      </c>
      <c r="I10" s="27">
        <v>263653</v>
      </c>
      <c r="J10" s="27">
        <v>234461</v>
      </c>
      <c r="K10" s="27">
        <v>204592</v>
      </c>
      <c r="L10" s="27">
        <v>177187</v>
      </c>
      <c r="M10" s="27">
        <v>150818</v>
      </c>
      <c r="N10" s="27">
        <v>132285</v>
      </c>
      <c r="O10" s="27">
        <v>118771</v>
      </c>
      <c r="P10" s="27">
        <v>105104</v>
      </c>
      <c r="Q10" s="27">
        <v>95811</v>
      </c>
      <c r="R10" s="27">
        <v>81696</v>
      </c>
      <c r="S10" s="27">
        <v>76495</v>
      </c>
      <c r="T10" s="27">
        <v>68626</v>
      </c>
      <c r="U10" s="27">
        <v>62458</v>
      </c>
      <c r="V10" s="27">
        <v>58925</v>
      </c>
      <c r="W10" s="27">
        <v>50517</v>
      </c>
      <c r="X10" s="27">
        <v>43315</v>
      </c>
      <c r="Y10" s="27">
        <v>36735</v>
      </c>
    </row>
    <row r="11" spans="1:25">
      <c r="A11" t="s">
        <v>88</v>
      </c>
      <c r="B11" s="27">
        <v>9572</v>
      </c>
      <c r="C11" s="27">
        <v>13119</v>
      </c>
      <c r="D11" s="27">
        <v>11513</v>
      </c>
      <c r="E11" s="27">
        <v>12460</v>
      </c>
      <c r="F11" s="27">
        <v>11166</v>
      </c>
      <c r="G11" s="27">
        <v>9857</v>
      </c>
      <c r="H11" s="27">
        <v>9974</v>
      </c>
      <c r="I11" s="27">
        <v>10943</v>
      </c>
      <c r="J11" s="27">
        <v>9925</v>
      </c>
      <c r="K11" s="27">
        <v>10189</v>
      </c>
      <c r="L11" s="27">
        <v>7767</v>
      </c>
      <c r="M11" s="27">
        <v>6334</v>
      </c>
      <c r="N11" s="27">
        <v>4415</v>
      </c>
      <c r="O11" s="27">
        <v>2762</v>
      </c>
      <c r="P11" s="27">
        <v>1407</v>
      </c>
      <c r="Q11">
        <v>576</v>
      </c>
    </row>
    <row r="12" spans="1:25">
      <c r="A12" t="s">
        <v>89</v>
      </c>
      <c r="B12" t="s">
        <v>90</v>
      </c>
    </row>
    <row r="13" spans="1:25">
      <c r="A13" t="s">
        <v>91</v>
      </c>
      <c r="B13" t="s">
        <v>92</v>
      </c>
    </row>
    <row r="14" spans="1:25">
      <c r="A14" t="s">
        <v>81</v>
      </c>
    </row>
    <row r="15" spans="1:25">
      <c r="A15" t="s">
        <v>82</v>
      </c>
    </row>
  </sheetData>
  <hyperlinks>
    <hyperlink ref="B1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4"/>
  <sheetViews>
    <sheetView workbookViewId="0">
      <selection activeCell="K49" sqref="K49"/>
    </sheetView>
  </sheetViews>
  <sheetFormatPr defaultRowHeight="12.75"/>
  <cols>
    <col min="3" max="3" width="11.5703125" bestFit="1" customWidth="1"/>
  </cols>
  <sheetData>
    <row r="1" spans="1:13">
      <c r="A1" s="29" t="s">
        <v>119</v>
      </c>
      <c r="B1" t="str">
        <f>'Demand Model'!A8</f>
        <v>Scenario #</v>
      </c>
      <c r="C1" t="str">
        <f>'Demand Model'!B8</f>
        <v>Name</v>
      </c>
      <c r="D1">
        <f>'Demand Model'!E16</f>
        <v>1997</v>
      </c>
      <c r="E1">
        <f>'Demand Model'!F16</f>
        <v>1998</v>
      </c>
      <c r="F1">
        <f>'Demand Model'!G16</f>
        <v>1999</v>
      </c>
      <c r="G1">
        <f>'Demand Model'!H16</f>
        <v>2000</v>
      </c>
      <c r="H1">
        <f>'Demand Model'!I16</f>
        <v>2001</v>
      </c>
      <c r="I1">
        <f>'Demand Model'!J16</f>
        <v>2002</v>
      </c>
      <c r="J1">
        <f>'Demand Model'!K16</f>
        <v>2003</v>
      </c>
      <c r="K1">
        <f>'Demand Model'!L16</f>
        <v>2004</v>
      </c>
      <c r="L1">
        <f>'Demand Model'!M16</f>
        <v>2005</v>
      </c>
      <c r="M1">
        <f>'Demand Model'!N16</f>
        <v>2006</v>
      </c>
    </row>
    <row r="2" spans="1:13">
      <c r="B2">
        <f>'Demand Model'!A9</f>
        <v>1</v>
      </c>
      <c r="C2" t="str">
        <f>'Demand Model'!B9</f>
        <v>Optimistic</v>
      </c>
      <c r="D2" s="6">
        <v>157.37749999999997</v>
      </c>
      <c r="E2" s="6">
        <v>180.98412499999995</v>
      </c>
      <c r="F2" s="6">
        <v>208.13174374999991</v>
      </c>
      <c r="G2" s="6">
        <v>239.35150531249988</v>
      </c>
      <c r="H2" s="6">
        <v>275.25423110937487</v>
      </c>
      <c r="I2" s="6">
        <v>316.54236577578109</v>
      </c>
      <c r="J2" s="6">
        <v>364.02372064214825</v>
      </c>
      <c r="K2" s="6">
        <v>418.62727873847047</v>
      </c>
      <c r="L2" s="6">
        <v>481.42137054924098</v>
      </c>
      <c r="M2" s="6">
        <v>553.63457613162711</v>
      </c>
    </row>
    <row r="3" spans="1:13">
      <c r="B3">
        <f>'Demand Model'!A10</f>
        <v>2</v>
      </c>
      <c r="C3" t="str">
        <f>'Demand Model'!B10</f>
        <v>Expected</v>
      </c>
      <c r="D3" s="6">
        <v>150.535</v>
      </c>
      <c r="E3" s="6">
        <v>165.58850000000001</v>
      </c>
      <c r="F3" s="6">
        <v>182.14735000000002</v>
      </c>
      <c r="G3" s="6">
        <v>200.36208500000004</v>
      </c>
      <c r="H3" s="6">
        <v>220.39829350000005</v>
      </c>
      <c r="I3" s="6">
        <v>242.43812285000007</v>
      </c>
      <c r="J3" s="6">
        <v>266.68193513500012</v>
      </c>
      <c r="K3" s="6">
        <v>293.35012864850017</v>
      </c>
      <c r="L3" s="6">
        <v>322.68514151335023</v>
      </c>
      <c r="M3" s="6">
        <v>354.9536556646853</v>
      </c>
    </row>
    <row r="4" spans="1:13">
      <c r="B4">
        <f>'Demand Model'!A11</f>
        <v>3</v>
      </c>
      <c r="C4" t="str">
        <f>'Demand Model'!B11</f>
        <v>Cyclic</v>
      </c>
      <c r="D4" s="6">
        <v>150.535</v>
      </c>
      <c r="E4" s="6">
        <v>165.58850000000001</v>
      </c>
      <c r="F4" s="6">
        <v>182.14735000000002</v>
      </c>
      <c r="G4" s="6">
        <v>191.25471750000003</v>
      </c>
      <c r="H4" s="6">
        <v>191.25471750000003</v>
      </c>
      <c r="I4" s="6">
        <v>181.69198162500001</v>
      </c>
      <c r="J4" s="6">
        <v>163.5227834625</v>
      </c>
      <c r="K4" s="6">
        <v>155.34664428937501</v>
      </c>
      <c r="L4" s="6">
        <v>155.34664428937501</v>
      </c>
      <c r="M4" s="6">
        <v>163.11397650384376</v>
      </c>
    </row>
    <row r="5" spans="1:13">
      <c r="B5">
        <f>'Demand Model'!A12</f>
        <v>4</v>
      </c>
      <c r="C5" t="str">
        <f>'Demand Model'!B12</f>
        <v>Disaster</v>
      </c>
      <c r="D5" s="6">
        <v>150.535</v>
      </c>
      <c r="E5" s="6">
        <v>165.58850000000001</v>
      </c>
      <c r="F5" s="6">
        <v>115.91195</v>
      </c>
      <c r="G5" s="6">
        <v>127.50314500000002</v>
      </c>
      <c r="H5" s="6">
        <v>140.25345950000002</v>
      </c>
      <c r="I5" s="6">
        <v>154.27880545000002</v>
      </c>
      <c r="J5" s="6">
        <v>169.70668599500004</v>
      </c>
      <c r="K5" s="6">
        <v>186.67735459450006</v>
      </c>
      <c r="L5" s="6">
        <v>205.34509005395009</v>
      </c>
      <c r="M5" s="6">
        <v>225.87959905934511</v>
      </c>
    </row>
    <row r="6" spans="1:13">
      <c r="C6" s="29" t="s">
        <v>118</v>
      </c>
      <c r="D6">
        <v>132</v>
      </c>
      <c r="E6">
        <v>151</v>
      </c>
      <c r="F6">
        <v>177</v>
      </c>
      <c r="G6">
        <v>205</v>
      </c>
      <c r="H6">
        <v>234</v>
      </c>
    </row>
    <row r="7" spans="1:13">
      <c r="A7" t="str">
        <f>'Demand Model'!D23</f>
        <v>Base</v>
      </c>
      <c r="B7">
        <f>'Demand Model'!C24</f>
        <v>1</v>
      </c>
      <c r="C7" t="str">
        <f>'Demand Model'!D24</f>
        <v>Increase Price</v>
      </c>
      <c r="D7">
        <f>'Demand Model'!E24</f>
        <v>119</v>
      </c>
      <c r="E7">
        <f>'Demand Model'!F24</f>
        <v>119</v>
      </c>
      <c r="F7">
        <f>'Demand Model'!G24</f>
        <v>119</v>
      </c>
      <c r="G7">
        <f>'Demand Model'!H24</f>
        <v>119</v>
      </c>
      <c r="H7">
        <f>'Demand Model'!I24</f>
        <v>119</v>
      </c>
      <c r="I7">
        <f>'Demand Model'!J24</f>
        <v>119</v>
      </c>
      <c r="J7">
        <f>'Demand Model'!K24</f>
        <v>119</v>
      </c>
      <c r="K7">
        <f>'Demand Model'!L24</f>
        <v>119</v>
      </c>
      <c r="L7">
        <f>'Demand Model'!M24</f>
        <v>119</v>
      </c>
      <c r="M7">
        <f>'Demand Model'!N24</f>
        <v>119</v>
      </c>
    </row>
    <row r="8" spans="1:13">
      <c r="B8">
        <f>'Demand Model'!C25</f>
        <v>2</v>
      </c>
      <c r="C8" t="str">
        <f>'Demand Model'!D25</f>
        <v>Change Mix</v>
      </c>
      <c r="D8">
        <f>'Demand Model'!E25</f>
        <v>119</v>
      </c>
      <c r="E8">
        <f>'Demand Model'!F25</f>
        <v>119</v>
      </c>
      <c r="F8">
        <f>'Demand Model'!G25</f>
        <v>119</v>
      </c>
      <c r="G8">
        <f>'Demand Model'!H25</f>
        <v>119</v>
      </c>
      <c r="H8">
        <f>'Demand Model'!I25</f>
        <v>119</v>
      </c>
      <c r="I8">
        <f>'Demand Model'!J25</f>
        <v>119</v>
      </c>
      <c r="J8">
        <f>'Demand Model'!K25</f>
        <v>119</v>
      </c>
      <c r="K8">
        <f>'Demand Model'!L25</f>
        <v>119</v>
      </c>
      <c r="L8">
        <f>'Demand Model'!M25</f>
        <v>119</v>
      </c>
      <c r="M8">
        <f>'Demand Model'!N25</f>
        <v>119</v>
      </c>
    </row>
    <row r="9" spans="1:13">
      <c r="B9">
        <f>'Demand Model'!C26</f>
        <v>3</v>
      </c>
      <c r="C9" t="str">
        <f>'Demand Model'!D26</f>
        <v>Outsource &amp; CI</v>
      </c>
      <c r="D9" s="6">
        <f>'Demand Model'!E26</f>
        <v>130.9</v>
      </c>
      <c r="E9" s="6">
        <f>'Demand Model'!F26</f>
        <v>143.99</v>
      </c>
      <c r="F9">
        <f>'Demand Model'!G26</f>
        <v>150</v>
      </c>
      <c r="G9">
        <f>'Demand Model'!H26</f>
        <v>150</v>
      </c>
      <c r="H9">
        <f>'Demand Model'!I26</f>
        <v>150</v>
      </c>
      <c r="I9">
        <f>'Demand Model'!J26</f>
        <v>150</v>
      </c>
      <c r="J9">
        <f>'Demand Model'!K26</f>
        <v>150</v>
      </c>
      <c r="K9">
        <f>'Demand Model'!L26</f>
        <v>150</v>
      </c>
      <c r="L9">
        <f>'Demand Model'!M26</f>
        <v>150</v>
      </c>
      <c r="M9">
        <f>'Demand Model'!N26</f>
        <v>150</v>
      </c>
    </row>
    <row r="10" spans="1:13">
      <c r="B10">
        <f>'Demand Model'!C27</f>
        <v>4</v>
      </c>
      <c r="C10" t="str">
        <f>'Demand Model'!D27</f>
        <v>Brownfields</v>
      </c>
      <c r="D10" s="6">
        <f>'Demand Model'!E27</f>
        <v>159.5</v>
      </c>
      <c r="E10" s="6">
        <f>'Demand Model'!F27</f>
        <v>200</v>
      </c>
      <c r="F10">
        <f>'Demand Model'!G27</f>
        <v>200</v>
      </c>
      <c r="G10">
        <f>'Demand Model'!H27</f>
        <v>200</v>
      </c>
      <c r="H10">
        <f>'Demand Model'!I27</f>
        <v>200</v>
      </c>
      <c r="I10">
        <f>'Demand Model'!J27</f>
        <v>200</v>
      </c>
      <c r="J10">
        <f>'Demand Model'!K27</f>
        <v>200</v>
      </c>
      <c r="K10">
        <f>'Demand Model'!L27</f>
        <v>200</v>
      </c>
      <c r="L10">
        <f>'Demand Model'!M27</f>
        <v>200</v>
      </c>
      <c r="M10">
        <f>'Demand Model'!N27</f>
        <v>200</v>
      </c>
    </row>
    <row r="11" spans="1:13">
      <c r="B11">
        <f>'Demand Model'!C28</f>
        <v>5</v>
      </c>
      <c r="C11" t="str">
        <f>'Demand Model'!D28</f>
        <v>Greenfields</v>
      </c>
      <c r="D11" s="6">
        <f>'Demand Model'!E28</f>
        <v>149.33333333333334</v>
      </c>
      <c r="E11" s="6">
        <f>'Demand Model'!F28</f>
        <v>179.66666666666666</v>
      </c>
      <c r="F11">
        <f>'Demand Model'!G28</f>
        <v>210</v>
      </c>
      <c r="G11">
        <f>'Demand Model'!H28</f>
        <v>210</v>
      </c>
      <c r="H11">
        <f>'Demand Model'!I28</f>
        <v>210</v>
      </c>
      <c r="I11">
        <f>'Demand Model'!J28</f>
        <v>210</v>
      </c>
      <c r="J11">
        <f>'Demand Model'!K28</f>
        <v>210</v>
      </c>
      <c r="K11">
        <f>'Demand Model'!L28</f>
        <v>210</v>
      </c>
      <c r="L11">
        <f>'Demand Model'!M28</f>
        <v>210</v>
      </c>
      <c r="M11">
        <f>'Demand Model'!N28</f>
        <v>210</v>
      </c>
    </row>
    <row r="24" spans="3:3">
      <c r="C24" s="9" t="s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45</vt:i4>
      </vt:variant>
    </vt:vector>
  </HeadingPairs>
  <TitlesOfParts>
    <vt:vector size="51" baseType="lpstr">
      <vt:lpstr>Parameters</vt:lpstr>
      <vt:lpstr>Demand Model</vt:lpstr>
      <vt:lpstr>Profit</vt:lpstr>
      <vt:lpstr>Net Income &amp; NPV</vt:lpstr>
      <vt:lpstr>Actual Shipments</vt:lpstr>
      <vt:lpstr>Sheet2</vt:lpstr>
      <vt:lpstr>Avg_cost</vt:lpstr>
      <vt:lpstr>Avg_cost_Scen2</vt:lpstr>
      <vt:lpstr>avg_price</vt:lpstr>
      <vt:lpstr>Avg_price_Scen1</vt:lpstr>
      <vt:lpstr>Avg_price_Scen2</vt:lpstr>
      <vt:lpstr>Brown_cap</vt:lpstr>
      <vt:lpstr>Brown_cap_increment</vt:lpstr>
      <vt:lpstr>CapEx_4_spread</vt:lpstr>
      <vt:lpstr>CapEx_5_spread</vt:lpstr>
      <vt:lpstr>CapEx_Scen2</vt:lpstr>
      <vt:lpstr>CapEx_Scen3</vt:lpstr>
      <vt:lpstr>CapEx_Scen4</vt:lpstr>
      <vt:lpstr>CapEx_Scen5</vt:lpstr>
      <vt:lpstr>Cont_imp</vt:lpstr>
      <vt:lpstr>Cost_of_Capital</vt:lpstr>
      <vt:lpstr>current_capacity</vt:lpstr>
      <vt:lpstr>current_year</vt:lpstr>
      <vt:lpstr>Dep_life_2</vt:lpstr>
      <vt:lpstr>Dep_life_3</vt:lpstr>
      <vt:lpstr>Dep_life_4</vt:lpstr>
      <vt:lpstr>Dep_life_5</vt:lpstr>
      <vt:lpstr>Dyna_cost</vt:lpstr>
      <vt:lpstr>Dyna_mix</vt:lpstr>
      <vt:lpstr>Dyna_price</vt:lpstr>
      <vt:lpstr>Green_cap</vt:lpstr>
      <vt:lpstr>Green_cap_increment</vt:lpstr>
      <vt:lpstr>Out_cap</vt:lpstr>
      <vt:lpstr>Outsource_Cap_Rate</vt:lpstr>
      <vt:lpstr>Outsource_max_increment</vt:lpstr>
      <vt:lpstr>'Demand Model'!Print_Area</vt:lpstr>
      <vt:lpstr>'Net Income &amp; NPV'!Print_Area</vt:lpstr>
      <vt:lpstr>Parameters!Print_Area</vt:lpstr>
      <vt:lpstr>Profit!Print_Area</vt:lpstr>
      <vt:lpstr>SGA_Intercept</vt:lpstr>
      <vt:lpstr>SGA_Slope</vt:lpstr>
      <vt:lpstr>Soft_cost</vt:lpstr>
      <vt:lpstr>Soft_mix</vt:lpstr>
      <vt:lpstr>Soft_price</vt:lpstr>
      <vt:lpstr>Spor_cost</vt:lpstr>
      <vt:lpstr>Spor_mix</vt:lpstr>
      <vt:lpstr>Spor_price</vt:lpstr>
      <vt:lpstr>Tax_Rate</vt:lpstr>
      <vt:lpstr>Tour_cost</vt:lpstr>
      <vt:lpstr>Tour_mix</vt:lpstr>
      <vt:lpstr>Tour_price</vt:lpstr>
    </vt:vector>
  </TitlesOfParts>
  <Company>KGSM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Van Mieghem</dc:creator>
  <cp:lastModifiedBy>Jan A. Van Mieghem</cp:lastModifiedBy>
  <cp:lastPrinted>1998-10-19T21:32:59Z</cp:lastPrinted>
  <dcterms:created xsi:type="dcterms:W3CDTF">1998-10-16T21:26:16Z</dcterms:created>
  <dcterms:modified xsi:type="dcterms:W3CDTF">2010-10-08T21:04:16Z</dcterms:modified>
</cp:coreProperties>
</file>